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da PMCG\LICITAÇÕES - 2026\PROCESSO XXX.2026 - CONCORRÊNCIA ELETRÔNICA XXX.2026 - ASFALTO VILA RURAL - 1Doc 060.2026\"/>
    </mc:Choice>
  </mc:AlternateContent>
  <xr:revisionPtr revIDLastSave="0" documentId="8_{CD7F4A0F-46CD-4BB8-AF2D-9549A6ED08D3}" xr6:coauthVersionLast="47" xr6:coauthVersionMax="47" xr10:uidLastSave="{00000000-0000-0000-0000-000000000000}"/>
  <bookViews>
    <workbookView xWindow="28680" yWindow="-10380" windowWidth="16440" windowHeight="28440" tabRatio="756" xr2:uid="{00000000-000D-0000-FFFF-FFFF00000000}"/>
  </bookViews>
  <sheets>
    <sheet name="RESUMO" sheetId="7" r:id="rId1"/>
    <sheet name="ORÇAMENTO CD" sheetId="14" state="hidden" r:id="rId2"/>
    <sheet name="BDI CD" sheetId="16" state="hidden" r:id="rId3"/>
    <sheet name="COMPOSIÇÕES CD" sheetId="17" state="hidden" r:id="rId4"/>
    <sheet name="BDI VILA RURAL" sheetId="19" r:id="rId5"/>
    <sheet name="ORÇAMENTO VILA RURAL" sheetId="18" r:id="rId6"/>
  </sheets>
  <definedNames>
    <definedName name="Print_Area" localSheetId="4">'BDI VILA RURAL'!$A$1:$G$17</definedName>
    <definedName name="Print_Area" localSheetId="3">'COMPOSIÇÕES CD'!$B$1:$AL$226</definedName>
    <definedName name="Print_Area" localSheetId="1">'ORÇAMENTO CD'!$A$6:$H$103</definedName>
    <definedName name="Print_Area" localSheetId="5">'ORÇAMENTO VILA RURAL'!$A$1:$P$124</definedName>
    <definedName name="Print_Area" localSheetId="0">RESUMO!$A$1:$C$28</definedName>
    <definedName name="Print_Titles" localSheetId="3">'COMPOSIÇÕES CD'!$1:$1</definedName>
    <definedName name="Print_Titles" localSheetId="1">'ORÇAMENTO CD'!$1:$14</definedName>
    <definedName name="Print_Titles" localSheetId="5">'ORÇAMENTO VILA RURAL'!$1:$14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05" i="18" l="1"/>
  <c r="P104" i="18"/>
  <c r="O65" i="18" l="1"/>
  <c r="P65" i="18" s="1"/>
  <c r="O66" i="18"/>
  <c r="P66" i="18" s="1"/>
  <c r="O67" i="18"/>
  <c r="P67" i="18" s="1"/>
  <c r="O68" i="18"/>
  <c r="P68" i="18" s="1"/>
  <c r="O69" i="18"/>
  <c r="P69" i="18" s="1"/>
  <c r="P60" i="18"/>
  <c r="O64" i="18"/>
  <c r="P64" i="18" s="1"/>
  <c r="P77" i="18"/>
  <c r="P84" i="18"/>
  <c r="P87" i="18" l="1"/>
  <c r="M79" i="18"/>
  <c r="P79" i="18" s="1"/>
  <c r="P80" i="18" s="1"/>
  <c r="P62" i="18"/>
  <c r="P63" i="18" s="1"/>
  <c r="P107" i="18"/>
  <c r="P120" i="18" s="1"/>
  <c r="N109" i="18"/>
  <c r="M109" i="18"/>
  <c r="N108" i="18"/>
  <c r="M108" i="18"/>
  <c r="M111" i="18"/>
  <c r="O111" i="18" s="1"/>
  <c r="P111" i="18" s="1"/>
  <c r="M112" i="18"/>
  <c r="O112" i="18" s="1"/>
  <c r="P112" i="18" s="1"/>
  <c r="M113" i="18"/>
  <c r="O113" i="18" s="1"/>
  <c r="P113" i="18" s="1"/>
  <c r="O70" i="18" l="1"/>
  <c r="P70" i="18" s="1"/>
  <c r="C26" i="7" l="1"/>
  <c r="C28" i="7" s="1"/>
  <c r="M27" i="18" l="1"/>
  <c r="M114" i="18"/>
  <c r="O114" i="18" s="1"/>
  <c r="P114" i="18" s="1"/>
  <c r="M115" i="18"/>
  <c r="O115" i="18" s="1"/>
  <c r="P115" i="18" s="1"/>
  <c r="M116" i="18"/>
  <c r="O116" i="18" s="1"/>
  <c r="P116" i="18" s="1"/>
  <c r="M117" i="18"/>
  <c r="O117" i="18" s="1"/>
  <c r="P117" i="18" s="1"/>
  <c r="M118" i="18"/>
  <c r="O118" i="18" s="1"/>
  <c r="P118" i="18" s="1"/>
  <c r="M90" i="18"/>
  <c r="M92" i="18"/>
  <c r="M93" i="18"/>
  <c r="M94" i="18"/>
  <c r="M95" i="18"/>
  <c r="B9" i="7" l="1"/>
  <c r="B8" i="7"/>
  <c r="B7" i="7"/>
  <c r="B6" i="7"/>
  <c r="G12" i="19" l="1"/>
  <c r="G13" i="19" s="1"/>
  <c r="P9" i="18" s="1"/>
  <c r="C12" i="19"/>
  <c r="N51" i="18" l="1"/>
  <c r="N32" i="18"/>
  <c r="N93" i="18"/>
  <c r="P93" i="18" s="1"/>
  <c r="N45" i="18"/>
  <c r="N31" i="18"/>
  <c r="N94" i="18"/>
  <c r="P94" i="18" s="1"/>
  <c r="N52" i="18"/>
  <c r="P52" i="18" s="1"/>
  <c r="N34" i="18"/>
  <c r="P34" i="18" s="1"/>
  <c r="N90" i="18"/>
  <c r="P91" i="18" s="1"/>
  <c r="N44" i="18"/>
  <c r="N95" i="18"/>
  <c r="P95" i="18" s="1"/>
  <c r="N53" i="18"/>
  <c r="N43" i="18"/>
  <c r="N35" i="18"/>
  <c r="O35" i="18" s="1"/>
  <c r="N33" i="18"/>
  <c r="N42" i="18"/>
  <c r="C13" i="19"/>
  <c r="O9" i="18" s="1"/>
  <c r="N17" i="18" l="1"/>
  <c r="P17" i="18" s="1"/>
  <c r="N19" i="18"/>
  <c r="O19" i="18" s="1"/>
  <c r="N20" i="18"/>
  <c r="P20" i="18" s="1"/>
  <c r="N21" i="18"/>
  <c r="O21" i="18" s="1"/>
  <c r="N18" i="18"/>
  <c r="P46" i="18"/>
  <c r="N48" i="18"/>
  <c r="N110" i="18"/>
  <c r="O110" i="18" s="1"/>
  <c r="P110" i="18" s="1"/>
  <c r="N30" i="18"/>
  <c r="N50" i="18"/>
  <c r="O50" i="18" s="1"/>
  <c r="N38" i="18"/>
  <c r="P38" i="18" s="1"/>
  <c r="N25" i="18"/>
  <c r="N37" i="18"/>
  <c r="N49" i="18"/>
  <c r="P96" i="18"/>
  <c r="N27" i="18"/>
  <c r="N26" i="18"/>
  <c r="P31" i="18"/>
  <c r="P23" i="18" l="1"/>
  <c r="P40" i="18"/>
  <c r="O27" i="18"/>
  <c r="G34" i="14" l="1"/>
  <c r="AD147" i="17"/>
  <c r="AL147" i="17" s="1"/>
  <c r="AF149" i="17" s="1"/>
  <c r="AD109" i="17"/>
  <c r="AL109" i="17" s="1"/>
  <c r="AF111" i="17" s="1"/>
  <c r="AD71" i="17"/>
  <c r="AL71" i="17" s="1"/>
  <c r="AF73" i="17" s="1"/>
  <c r="AD33" i="17"/>
  <c r="AL33" i="17" s="1"/>
  <c r="AF35" i="17" s="1"/>
  <c r="AI164" i="17"/>
  <c r="AF165" i="17" s="1"/>
  <c r="AB168" i="17" s="1"/>
  <c r="AF169" i="17" s="1"/>
  <c r="AJ160" i="17"/>
  <c r="AJ159" i="17"/>
  <c r="AE140" i="17"/>
  <c r="P139" i="17"/>
  <c r="AE139" i="17" s="1"/>
  <c r="AI127" i="17"/>
  <c r="AI126" i="17"/>
  <c r="AI125" i="17"/>
  <c r="AJ121" i="17"/>
  <c r="AF122" i="17" s="1"/>
  <c r="AE102" i="17"/>
  <c r="P101" i="17"/>
  <c r="AE101" i="17" s="1"/>
  <c r="AF103" i="17" s="1"/>
  <c r="AI89" i="17"/>
  <c r="AI88" i="17"/>
  <c r="AI87" i="17"/>
  <c r="AF90" i="17" s="1"/>
  <c r="AB93" i="17" s="1"/>
  <c r="AF94" i="17" s="1"/>
  <c r="AJ83" i="17"/>
  <c r="AF84" i="17" s="1"/>
  <c r="AE64" i="17"/>
  <c r="P63" i="17"/>
  <c r="AE63" i="17" s="1"/>
  <c r="AF65" i="17" s="1"/>
  <c r="AI51" i="17"/>
  <c r="AI50" i="17"/>
  <c r="AI49" i="17"/>
  <c r="AF52" i="17" s="1"/>
  <c r="AB55" i="17" s="1"/>
  <c r="AF56" i="17" s="1"/>
  <c r="AJ45" i="17"/>
  <c r="AF46" i="17" s="1"/>
  <c r="AE26" i="17"/>
  <c r="P25" i="17"/>
  <c r="AE25" i="17" s="1"/>
  <c r="AF27" i="17" s="1"/>
  <c r="AF18" i="17"/>
  <c r="AI13" i="17"/>
  <c r="AI12" i="17"/>
  <c r="AI11" i="17"/>
  <c r="AF14" i="17" s="1"/>
  <c r="AJ7" i="17"/>
  <c r="AF8" i="17" s="1"/>
  <c r="AF141" i="17" l="1"/>
  <c r="AF161" i="17"/>
  <c r="AA171" i="17"/>
  <c r="AA173" i="17" s="1"/>
  <c r="AF184" i="17" s="1"/>
  <c r="AF185" i="17" s="1"/>
  <c r="AF186" i="17" s="1"/>
  <c r="G98" i="14" s="1"/>
  <c r="AF128" i="17"/>
  <c r="AB131" i="17" s="1"/>
  <c r="AF132" i="17" s="1"/>
  <c r="AA58" i="17"/>
  <c r="AA60" i="17" s="1"/>
  <c r="AF75" i="17" s="1"/>
  <c r="AA20" i="17"/>
  <c r="AA22" i="17" s="1"/>
  <c r="AF37" i="17" s="1"/>
  <c r="AA96" i="17"/>
  <c r="AA98" i="17" s="1"/>
  <c r="AF113" i="17" s="1"/>
  <c r="AA134" i="17"/>
  <c r="AA136" i="17" s="1"/>
  <c r="AF151" i="17" s="1"/>
  <c r="H73" i="14"/>
  <c r="H72" i="14"/>
  <c r="H71" i="14"/>
  <c r="C13" i="16"/>
  <c r="C14" i="16"/>
  <c r="C15" i="16" s="1"/>
  <c r="H98" i="14"/>
  <c r="H97" i="14"/>
  <c r="H96" i="14"/>
  <c r="H95" i="14"/>
  <c r="H92" i="14"/>
  <c r="H91" i="14"/>
  <c r="H90" i="14"/>
  <c r="H89" i="14"/>
  <c r="H93" i="14" s="1"/>
  <c r="H86" i="14"/>
  <c r="H85" i="14"/>
  <c r="H84" i="14"/>
  <c r="H83" i="14"/>
  <c r="H82" i="14"/>
  <c r="H81" i="14"/>
  <c r="H80" i="14"/>
  <c r="H79" i="14"/>
  <c r="H78" i="14"/>
  <c r="H77" i="14"/>
  <c r="H87" i="14" s="1"/>
  <c r="H76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65" i="14" s="1"/>
  <c r="H40" i="14"/>
  <c r="H39" i="14"/>
  <c r="H38" i="14"/>
  <c r="H37" i="14"/>
  <c r="H34" i="14"/>
  <c r="H33" i="14"/>
  <c r="H32" i="14"/>
  <c r="H31" i="14"/>
  <c r="H30" i="14"/>
  <c r="H29" i="14"/>
  <c r="H28" i="14"/>
  <c r="H27" i="14"/>
  <c r="H24" i="14"/>
  <c r="H23" i="14"/>
  <c r="H22" i="14"/>
  <c r="H21" i="14"/>
  <c r="H20" i="14"/>
  <c r="H19" i="14"/>
  <c r="H18" i="14"/>
  <c r="H17" i="14"/>
  <c r="H16" i="14"/>
  <c r="H25" i="14" l="1"/>
  <c r="H99" i="14"/>
  <c r="H35" i="14"/>
  <c r="H41" i="14"/>
  <c r="AF152" i="17"/>
  <c r="AF153" i="17" s="1"/>
  <c r="G70" i="14" s="1"/>
  <c r="H70" i="14" s="1"/>
  <c r="AF114" i="17"/>
  <c r="AF115" i="17" s="1"/>
  <c r="G69" i="14" s="1"/>
  <c r="H69" i="14" s="1"/>
  <c r="AF76" i="17"/>
  <c r="AF77" i="17" s="1"/>
  <c r="G68" i="14" s="1"/>
  <c r="H68" i="14" s="1"/>
  <c r="AF38" i="17"/>
  <c r="AF39" i="17" s="1"/>
  <c r="G67" i="14" s="1"/>
  <c r="H67" i="14" s="1"/>
  <c r="H74" i="14" s="1"/>
  <c r="H101" i="14" s="1"/>
  <c r="P53" i="18" l="1"/>
  <c r="P49" i="18"/>
  <c r="P27" i="18"/>
  <c r="O25" i="18"/>
  <c r="H102" i="14"/>
  <c r="P54" i="18" l="1"/>
  <c r="P88" i="18" s="1"/>
  <c r="O26" i="18"/>
  <c r="P26" i="18" s="1"/>
  <c r="P25" i="18"/>
  <c r="H103" i="14"/>
  <c r="P28" i="18" l="1"/>
  <c r="P121" i="18" s="1"/>
  <c r="P123" i="1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7F32F0-A2A2-4591-AFD5-F5EF23250BD4}" keepAlive="1" name="Consulta - Tabela1" description="Conexão com a consulta 'Tabela1' na pasta de trabalho." type="5" refreshedVersion="0" background="1">
    <dbPr connection="Provider=Microsoft.Mashup.OleDb.1;Data Source=$Workbook$;Location=Tabela1;Extended Properties=&quot;&quot;" command="SELECT * FROM [Tabela1]"/>
  </connection>
</connections>
</file>

<file path=xl/sharedStrings.xml><?xml version="1.0" encoding="utf-8"?>
<sst xmlns="http://schemas.openxmlformats.org/spreadsheetml/2006/main" count="1202" uniqueCount="440">
  <si>
    <t>kg</t>
  </si>
  <si>
    <t>m</t>
  </si>
  <si>
    <t>ADMINISTRAÇÃO CENTRAL</t>
  </si>
  <si>
    <t>AC (*)</t>
  </si>
  <si>
    <t>ADMINISTRAÇÃO LOCAL</t>
  </si>
  <si>
    <t>AL (*)</t>
  </si>
  <si>
    <t>R (*)</t>
  </si>
  <si>
    <t>SG (*)</t>
  </si>
  <si>
    <t>DESPESAS FINANCEIRAS</t>
  </si>
  <si>
    <t>DF (*)</t>
  </si>
  <si>
    <t xml:space="preserve">LUCRO </t>
  </si>
  <si>
    <t>L (*)</t>
  </si>
  <si>
    <t>ISS</t>
  </si>
  <si>
    <t>PIS</t>
  </si>
  <si>
    <t>COFINS</t>
  </si>
  <si>
    <t>CPRB</t>
  </si>
  <si>
    <t>BDI</t>
  </si>
  <si>
    <t>%</t>
  </si>
  <si>
    <t>ud</t>
  </si>
  <si>
    <t>TOTAL</t>
  </si>
  <si>
    <t xml:space="preserve"> </t>
  </si>
  <si>
    <t>-</t>
  </si>
  <si>
    <t>Desmatamento e limpeza diam. até 30cm</t>
  </si>
  <si>
    <t>m2</t>
  </si>
  <si>
    <t>m3</t>
  </si>
  <si>
    <t>Esc. carga e transp. 1a. cat.  2000-3000m</t>
  </si>
  <si>
    <t>Compactação de aterros  95% PN (A)</t>
  </si>
  <si>
    <t>Compactação de aterros 100% PN (A)</t>
  </si>
  <si>
    <t>Demolição mecânica de pavimento</t>
  </si>
  <si>
    <t>Fresagem contínua a frio</t>
  </si>
  <si>
    <t>Regularização compac.subleito 100% PN (A)</t>
  </si>
  <si>
    <t>C.B.U.Q. excl. fornec. do CAP (até 10.000 t)</t>
  </si>
  <si>
    <t>t</t>
  </si>
  <si>
    <t>Pintura de ligação exclusive fornec. da emulsão</t>
  </si>
  <si>
    <t>Fornecimento de CAP-50/70</t>
  </si>
  <si>
    <t xml:space="preserve">Fornecimento de emulsão asfáltica RR-1C </t>
  </si>
  <si>
    <t>Aço CA-50 fornec. dobr. colocação</t>
  </si>
  <si>
    <t>Concreto Fck = 25 MPa, preparo em betoneira e lanç.</t>
  </si>
  <si>
    <t>Concreto Fck = 15 MPa, preparo em betoneira e lanç.</t>
  </si>
  <si>
    <t>Apiloamento manual</t>
  </si>
  <si>
    <t>Sarjeta triangular concreto - tipo  4</t>
  </si>
  <si>
    <t>Corpo de BSTC 0,80m sem berço</t>
  </si>
  <si>
    <t>Reaterro e apiloamento mecânico</t>
  </si>
  <si>
    <t>Escavação manual de vala 1a. cat.</t>
  </si>
  <si>
    <t>Escavação de bueiros em 1a. cat.</t>
  </si>
  <si>
    <t>Formas de madeira comum</t>
  </si>
  <si>
    <t>Lastro de brita</t>
  </si>
  <si>
    <t>Valeta concreto proteção aterro - tipo 5</t>
  </si>
  <si>
    <t>Boca de BSTC 0,80m</t>
  </si>
  <si>
    <t>Fornec. e instalação de elemento de contenção gabião ancorado (Terramesh, LandPro ou similar) 0,50x1,00x4,00m ou similar, inclusive enchimento com rachão</t>
  </si>
  <si>
    <t>Fornec. e instalação de elemento de contenção gabião ancorado (Terramesh, LandPro ou similar)  1,00x1,00x4,00m ou similar, inclusive enchimento com rachão</t>
  </si>
  <si>
    <t>Fornec. e instalação de elemento de contenção gabião ancorado (Terramesh, LandPro ou similar) 0,50x1,00x5,00 ou similar, inclusive enchimento com rachão</t>
  </si>
  <si>
    <t>Fornec. e instalação de elemento de contenção gabião ancorado (Terramesh, LandPro ou similar)  1,00x1,00x5,00m ou similar, inclusive enchimento com rachão</t>
  </si>
  <si>
    <t>Suporte metálico galv. fogo perfil "C" 110x70x25x2,00mm, h=3,00m</t>
  </si>
  <si>
    <t>Placa sinalização c/ película refletiva</t>
  </si>
  <si>
    <t>Tacha refletiva monodirecional</t>
  </si>
  <si>
    <t>Tacha refletiva bidirecional</t>
  </si>
  <si>
    <t>Tachão refletivo monodirecional</t>
  </si>
  <si>
    <t>Tachão refletivo bidirecional</t>
  </si>
  <si>
    <t>Defensa simples semi-maleável c/ espaçador e calço</t>
  </si>
  <si>
    <t>Placa de sinalização provisória</t>
  </si>
  <si>
    <t>Luz intermitente (piscante)</t>
  </si>
  <si>
    <t>Cone sinalizador tipo conão/bolo de noiva h=1,10m, base 50x50cm para sinalização provisória</t>
  </si>
  <si>
    <t>Suporte de madeira 3" x 3" para sinalização provisória</t>
  </si>
  <si>
    <t>Enleivamento</t>
  </si>
  <si>
    <t>Remoção de meio fio de concreto</t>
  </si>
  <si>
    <t>TERRAPLENAGEM</t>
  </si>
  <si>
    <t>PAVIMENTAÇÃO</t>
  </si>
  <si>
    <t>LIGANTES BETUMINOSOS</t>
  </si>
  <si>
    <t>SINALIZAÇÃO</t>
  </si>
  <si>
    <t>SINALIZAÇÃO PROVISÓRIA</t>
  </si>
  <si>
    <t>SERVIÇOS COMPLEMENTARES</t>
  </si>
  <si>
    <t>ITEM</t>
  </si>
  <si>
    <t>CÓDIGO</t>
  </si>
  <si>
    <t>SERVIÇO</t>
  </si>
  <si>
    <t>UNID.</t>
  </si>
  <si>
    <t>QUANTIDADE</t>
  </si>
  <si>
    <t>1.1</t>
  </si>
  <si>
    <t>4.4</t>
  </si>
  <si>
    <t>3.3</t>
  </si>
  <si>
    <t>1.2</t>
  </si>
  <si>
    <t>1.3</t>
  </si>
  <si>
    <t>1.4</t>
  </si>
  <si>
    <t>1.5</t>
  </si>
  <si>
    <t>2.1</t>
  </si>
  <si>
    <t>4.7</t>
  </si>
  <si>
    <t>4.5</t>
  </si>
  <si>
    <t>5.4</t>
  </si>
  <si>
    <t>2.8</t>
  </si>
  <si>
    <t>2.2</t>
  </si>
  <si>
    <t>2.3</t>
  </si>
  <si>
    <t>2.4</t>
  </si>
  <si>
    <t>2.5</t>
  </si>
  <si>
    <t>2.6</t>
  </si>
  <si>
    <t>2.7</t>
  </si>
  <si>
    <t>3.1</t>
  </si>
  <si>
    <t>3.2</t>
  </si>
  <si>
    <t>DRENAGEM E OBRAS DE ARTE CORRENTES</t>
  </si>
  <si>
    <t>4.1</t>
  </si>
  <si>
    <t>4.2</t>
  </si>
  <si>
    <t>4.3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</si>
  <si>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</si>
  <si>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</si>
  <si>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</si>
  <si>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</si>
  <si>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</si>
  <si>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</si>
  <si>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</si>
  <si>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</si>
  <si>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</si>
  <si>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</si>
  <si>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</si>
  <si>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</si>
  <si>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</si>
  <si>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</si>
  <si>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</si>
  <si>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</si>
  <si>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PREÇO TOTAL</t>
  </si>
  <si>
    <t xml:space="preserve">PREÇO UNIT. </t>
  </si>
  <si>
    <t>5.1</t>
  </si>
  <si>
    <t>5.2</t>
  </si>
  <si>
    <t>5.3</t>
  </si>
  <si>
    <t>5.5</t>
  </si>
  <si>
    <t>6.1</t>
  </si>
  <si>
    <t>7.1</t>
  </si>
  <si>
    <t>8.2</t>
  </si>
  <si>
    <t>6.2</t>
  </si>
  <si>
    <t>6.3</t>
  </si>
  <si>
    <t>6.4</t>
  </si>
  <si>
    <t>6.5</t>
  </si>
  <si>
    <t>6.6</t>
  </si>
  <si>
    <t>7.2</t>
  </si>
  <si>
    <t>7.3</t>
  </si>
  <si>
    <t>7.4</t>
  </si>
  <si>
    <t>8.1</t>
  </si>
  <si>
    <t>8.3</t>
  </si>
  <si>
    <t>8.4</t>
  </si>
  <si>
    <t>GOVERNO DO ESTADO DO PARANÁ</t>
  </si>
  <si>
    <t>SECRETARIA DE ESTADO DE INFRAESTRUTURA E LOGÍSTICA</t>
  </si>
  <si>
    <t>DEPARTAMENTO DE ESTRADAS DE RODAGEM - DER/PR</t>
  </si>
  <si>
    <t>RODOVIA:</t>
  </si>
  <si>
    <t>TRECHO:</t>
  </si>
  <si>
    <t>SUBTRECHO:</t>
  </si>
  <si>
    <t>EXTENSÃO:</t>
  </si>
  <si>
    <t>PLANILHA DE QUANTIDADES E PREÇOS</t>
  </si>
  <si>
    <t>DATA BASE:</t>
  </si>
  <si>
    <t>TOTAL GRUPO</t>
  </si>
  <si>
    <t>TOTAL GERAL</t>
  </si>
  <si>
    <t xml:space="preserve">Unidade: m     </t>
  </si>
  <si>
    <t>(A)Equipamento</t>
  </si>
  <si>
    <t>Código</t>
  </si>
  <si>
    <t>Quantidade</t>
  </si>
  <si>
    <t>Ut. Pr</t>
  </si>
  <si>
    <t>Ut. Impr</t>
  </si>
  <si>
    <t>Vl. Hr. Prod</t>
  </si>
  <si>
    <t>Vl. Hr. Imp</t>
  </si>
  <si>
    <t>Custo Horário</t>
  </si>
  <si>
    <t>(A)Total:</t>
  </si>
  <si>
    <t>(B)Mão-de-Obra</t>
  </si>
  <si>
    <t>Eq. Salarial</t>
  </si>
  <si>
    <t>Encargos(%)</t>
  </si>
  <si>
    <t>Sal/Hora</t>
  </si>
  <si>
    <t>Consumo</t>
  </si>
  <si>
    <t>Encarregado de Serviço</t>
  </si>
  <si>
    <t xml:space="preserve">210060 </t>
  </si>
  <si>
    <t>Servente</t>
  </si>
  <si>
    <t xml:space="preserve">200130 </t>
  </si>
  <si>
    <t>(B)Total:</t>
  </si>
  <si>
    <t>(C)Itens de Incidência</t>
  </si>
  <si>
    <t>M. O.</t>
  </si>
  <si>
    <t>Equip.</t>
  </si>
  <si>
    <t>Mat.</t>
  </si>
  <si>
    <t>Custo</t>
  </si>
  <si>
    <t>Ferramentas Manuais</t>
  </si>
  <si>
    <t xml:space="preserve">29990 </t>
  </si>
  <si>
    <t>X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</si>
  <si>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</si>
  <si>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</si>
  <si>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</si>
  <si>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</si>
  <si>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</si>
  <si>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</si>
  <si>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</si>
  <si>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</si>
  <si>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</si>
  <si>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</si>
  <si>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</si>
  <si>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</si>
  <si>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</si>
  <si>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</si>
  <si>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Custo Unit.</t>
  </si>
  <si>
    <t>(H)Total:</t>
  </si>
  <si>
    <t>Custo Direto Total (E) + (F) + (G) + (H)</t>
  </si>
  <si>
    <t>Preço Unitário Total</t>
  </si>
  <si>
    <t xml:space="preserve">Unidade: ud    </t>
  </si>
  <si>
    <t>Carreg. frontal pneus 924-K leve</t>
  </si>
  <si>
    <t xml:space="preserve">319300 </t>
  </si>
  <si>
    <t>Pedreiro</t>
  </si>
  <si>
    <t xml:space="preserve">200260 </t>
  </si>
  <si>
    <t xml:space="preserve">ud    </t>
  </si>
  <si>
    <t xml:space="preserve">m3    </t>
  </si>
  <si>
    <t>Rachão britado (comercial)</t>
  </si>
  <si>
    <t xml:space="preserve">130180 </t>
  </si>
  <si>
    <t>Pedra britada 4" (Rachão)</t>
  </si>
  <si>
    <t xml:space="preserve">10060 </t>
  </si>
  <si>
    <t xml:space="preserve">t     </t>
  </si>
  <si>
    <t>Pedra britada (Trecho)</t>
  </si>
  <si>
    <t xml:space="preserve">19400 </t>
  </si>
  <si>
    <t>Caminhão carroceria 1419 14 t</t>
  </si>
  <si>
    <t xml:space="preserve">346000 </t>
  </si>
  <si>
    <t>Retroescavadeira 580N média</t>
  </si>
  <si>
    <t xml:space="preserve">322520 </t>
  </si>
  <si>
    <t>BDI:</t>
  </si>
  <si>
    <t>FEV/2023 - COM DESONERAÇÃO</t>
  </si>
  <si>
    <t>GRUPO</t>
  </si>
  <si>
    <t>SEM DESONERAÇÃO</t>
  </si>
  <si>
    <t xml:space="preserve">PRC-272 - IPORÃ </t>
  </si>
  <si>
    <t>1.6</t>
  </si>
  <si>
    <t>1.7</t>
  </si>
  <si>
    <t>1.8</t>
  </si>
  <si>
    <t>1.9</t>
  </si>
  <si>
    <t>Espalhamento e conformação de bota-fora</t>
  </si>
  <si>
    <t>Suporte metálico galv. fogo perfil "C" 110x70x25x2,00mm, h=3,50m</t>
  </si>
  <si>
    <t>Suporte metálico galv. fogo perfil "C" 110x70x25x2,00mm, h=4,00m</t>
  </si>
  <si>
    <t>Faixa de sinalização horizontal c/tinta resina acrílica base água</t>
  </si>
  <si>
    <t>Meio fio de concreto tipo 2 (pré-moldado)</t>
  </si>
  <si>
    <t>Meio fio de concreto tipo 9A (pré-moldado)</t>
  </si>
  <si>
    <t>Sarjeta triangular concreto - tipo  9</t>
  </si>
  <si>
    <t>Valeta concreto proteção corte - tipo 5A</t>
  </si>
  <si>
    <t>Concreto Fck = 11 MPa, preparo em betoneira e lanç.</t>
  </si>
  <si>
    <t>Alvenaria pedra de mão argamassada</t>
  </si>
  <si>
    <t>Demolição de concreto simples</t>
  </si>
  <si>
    <t>Dreno profundo em solo - tipo 6A(GNT)</t>
  </si>
  <si>
    <t>Boca de saída dreno profundo - tipo 2</t>
  </si>
  <si>
    <t>Solo cimento mist. pista (5%) 100% PN</t>
  </si>
  <si>
    <t>3.4</t>
  </si>
  <si>
    <t xml:space="preserve">RISCOS  </t>
  </si>
  <si>
    <t>SEGUROS E GARANTIAS</t>
  </si>
  <si>
    <t>TRIBUTOS (T)</t>
  </si>
  <si>
    <t>SUB-TOTAL</t>
  </si>
  <si>
    <t>BDI = (((1+(AC+AL+R+SG)/100)x(1+DF/100)x(1+L/100))/(1-T))-1</t>
  </si>
  <si>
    <t>(*) PERCENTUAIS MÉDIOS - EM CONFORMIDADE COM O ACÓRDÃO 2622/13-P TCU                                                                                                                               (**) % DA BASE DE CÁLCULO DO(S) MUNICIPIO(S) ABRANGIDO(S) PELA OBRA</t>
  </si>
  <si>
    <t xml:space="preserve">BDI ESTIMATIVO DER/PR -  SEM DESONERAÇÃO                                                                       DELIBERAÇÃO Nº 033/2018-CD - VALIDADE A PARTIR DE 19/02/2018  </t>
  </si>
  <si>
    <t>BASE DE CÁLCULO ISS =  5%  X 50%  = 2,50% (**)</t>
  </si>
  <si>
    <t>1,00 km</t>
  </si>
  <si>
    <t>Esc. carga e transp. 1a. cat.     0-200m</t>
  </si>
  <si>
    <t>Esc. carga e transp. 1a. cat.   200-400m</t>
  </si>
  <si>
    <t>Esc. carga e transp. 1a. cat.   400-600m</t>
  </si>
  <si>
    <t>Esc. carga e transp. 1a. cat.   800-1000m</t>
  </si>
  <si>
    <t xml:space="preserve">TSS exclusive fornecimento da emulsão </t>
  </si>
  <si>
    <t>Pintura de cura (0,60 l/m²), exclusive fornec. da emulsão</t>
  </si>
  <si>
    <t xml:space="preserve">Fornecimento de emulsão asfáltica RM-1C </t>
  </si>
  <si>
    <t xml:space="preserve">Fornecimento de emulsão asfáltica RR-2C </t>
  </si>
  <si>
    <t>Cerca 4 fios c/ mourões de madeira</t>
  </si>
  <si>
    <t>Remoção de cercas</t>
  </si>
  <si>
    <t>Pintura de setas e zebrados - termoplástico por extrusão - e=3mm</t>
  </si>
  <si>
    <t>MOBILIZAÇÃO E DESMOBILIZAÇÃO (2,50%)</t>
  </si>
  <si>
    <t>5.6</t>
  </si>
  <si>
    <t>5.7</t>
  </si>
  <si>
    <t xml:space="preserve">BDI ESTIMATIVO DER-PR - COM DESONERAÇÃO - CPRB 4,50% - LEI 13.161 31/08/2015                                                                                                 DELIBERAÇÃO Nº 033/2018-CD - VALIDADE A PARTIR DE 19/02/2018  </t>
  </si>
  <si>
    <t>BDI REDUZIDO  (%)</t>
  </si>
  <si>
    <t>BDI = (((((1+(AC+AL+R+SG)/100)x(1+DF/100)x(1+L/100))/(1-T))-1)x100)</t>
  </si>
  <si>
    <t>Cam. chassi 1419</t>
  </si>
  <si>
    <t xml:space="preserve">346050 </t>
  </si>
  <si>
    <t>Espargidor de asfalto 6000 l</t>
  </si>
  <si>
    <t xml:space="preserve">370060 </t>
  </si>
  <si>
    <t>Tanque depósito asfalto frio 20000 l</t>
  </si>
  <si>
    <t xml:space="preserve">300200 </t>
  </si>
  <si>
    <t>Trator agrícola  5105 4x4</t>
  </si>
  <si>
    <t xml:space="preserve">341000 </t>
  </si>
  <si>
    <t>Vassoura mecânica rebocável</t>
  </si>
  <si>
    <t xml:space="preserve">300090 </t>
  </si>
  <si>
    <t>Emulsão (Trecho)</t>
  </si>
  <si>
    <t xml:space="preserve">11000 </t>
  </si>
  <si>
    <t>BDI:29,43%</t>
  </si>
  <si>
    <t xml:space="preserve">Unidade: m²    </t>
  </si>
  <si>
    <t>Gabião ancorado 1,00 x 1,00 x 4,00m</t>
  </si>
  <si>
    <t>Gabião ancorado 1,00x1,00x5,00m</t>
  </si>
  <si>
    <t>Gabião ancorado 0,50 x 1,00 x 4,00m</t>
  </si>
  <si>
    <t>Gabião ancorado 0,50x1,00x5,00m</t>
  </si>
  <si>
    <t>CONTENÇÃO</t>
  </si>
  <si>
    <t>6.7</t>
  </si>
  <si>
    <t>6.8</t>
  </si>
  <si>
    <t>6.9</t>
  </si>
  <si>
    <t>6.10</t>
  </si>
  <si>
    <t>6.11</t>
  </si>
  <si>
    <t>Gabião tipo caixa 2x1x0,50m ZN/AL + PVC  (NBR 8964)</t>
  </si>
  <si>
    <t>Gabião tipo caixa 2x1x1,00m ZN/AL + PVC (NBR 8964)</t>
  </si>
  <si>
    <t>Fornecimento e colocação geotextil n/tecido(GNT)</t>
  </si>
  <si>
    <t>Fornec. e instalação de elemento de contenção gabião ancorado (Terramesh, LandPro ou similar) 1,00x1,00x4,00m ou similar, inclusive enchimento com rachão</t>
  </si>
  <si>
    <t>Fornec. e instalação de elemento de contenção gabião ancorado (Terramesh, LandPro ou similar) 1,00x1,00x5,00m ou similar, inclusive enchimento com rachão</t>
  </si>
  <si>
    <t>ENTR. PR-323/182(PLAN.) - BR-272(PLAN.) AC. IPORÃ</t>
  </si>
  <si>
    <t>km 507,520 - km 508,520,08</t>
  </si>
  <si>
    <t>COMPOSIÇÕES COM DESONERAÇÃO</t>
  </si>
  <si>
    <t>0,99x1 + 1,19x2</t>
  </si>
  <si>
    <t>0,99x1 + 1,19x2 + 2,48</t>
  </si>
  <si>
    <t>0,80x + 39,44</t>
  </si>
  <si>
    <t>MATERIAL+MÃO DE OBRA S/BDI</t>
  </si>
  <si>
    <t>TOTAL DO ITEM</t>
  </si>
  <si>
    <t>MATERIAL+MÃO DE OBRA+TRANPORTE C/BDI</t>
  </si>
  <si>
    <t>TRANSPORTE S/BDI UNITÁRIO</t>
  </si>
  <si>
    <t>MAO DE OBRA S/BDI UNITÁRIO</t>
  </si>
  <si>
    <t>MATERIAL S/BDI UNITÁRIO</t>
  </si>
  <si>
    <t xml:space="preserve">                                                                                                        GOVERNO DO ESTADO DO PARANÁ</t>
  </si>
  <si>
    <t xml:space="preserve">                                                                                                    SECRETARIA DE ESTADO DE INFRAESTRUTURA E LOGÍSTICA</t>
  </si>
  <si>
    <t xml:space="preserve">                                                                                                     DEPARTAMENTO DE ESTRADAS DE RODAGEM - DER/PR</t>
  </si>
  <si>
    <t xml:space="preserve">                                                                                                     PLANILHA DE QUANTIDADES E PREÇOS</t>
  </si>
  <si>
    <t>BDI DA OBRA</t>
  </si>
  <si>
    <t>BDI DO MATERIAL</t>
  </si>
  <si>
    <t>OBRA</t>
  </si>
  <si>
    <t>MATERIAIS</t>
  </si>
  <si>
    <t>LOCALIZAÇÃO:</t>
  </si>
  <si>
    <t>h</t>
  </si>
  <si>
    <t>PAVIMENTAÇAO VILA RURAL</t>
  </si>
  <si>
    <t>VILA RURAL</t>
  </si>
  <si>
    <t>PLACA DE OBRA 4,00 X 2,00 M, EM CHAPA DE ACO GALVANIZADO, INCLUSIVE ARMAÇÃO EM MADEIRA E PONTALETES</t>
  </si>
  <si>
    <t>un</t>
  </si>
  <si>
    <t>SIGLA do Código Serviço de Transporte e
DMT km
x,x1 ; x2</t>
  </si>
  <si>
    <t>CONSUMO
( ton )</t>
  </si>
  <si>
    <t>LCB - 5,00 ; 0,00</t>
  </si>
  <si>
    <t>SINAPI</t>
  </si>
  <si>
    <t>gb</t>
  </si>
  <si>
    <t>DAER</t>
  </si>
  <si>
    <t>DAER/PRC</t>
  </si>
  <si>
    <t>Ensaio de Massa Específica - In Situ - Método Frasco de Areia (Grau de Compactação) - Regularização e Compactação do Subleito</t>
  </si>
  <si>
    <t>Ensaio de Massa Específica - In Situ - Método Frasco de Areia (Grau de Compactação) - Base</t>
  </si>
  <si>
    <t>Ensaio de Controle de Taxa de Aplicação de Ligante Betuminoso</t>
  </si>
  <si>
    <t>Ensaio de Percentagem de Betume - Misturas Betuminosas</t>
  </si>
  <si>
    <t>Ensaio de Controle do Grau de Compactação da Mistura Asfáltica</t>
  </si>
  <si>
    <t>Ensaio de Densidade do Material Betuminoso</t>
  </si>
  <si>
    <t>Extração de corpo de prova de concreto asfáltico com sonda rotativa</t>
  </si>
  <si>
    <t>Mobilização e desmobilização de equipamento e equipe para extração de corpos de prova da capa asfáltica.</t>
  </si>
  <si>
    <t>MUNICÍPIO DE CIDADE GAÚCHA - PAVIMENTAÇAO VILA RURAL</t>
  </si>
  <si>
    <t>SERVIÇOS PRELIMINARES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</si>
  <si>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</si>
  <si>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</si>
  <si>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</si>
  <si>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</si>
  <si>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</si>
  <si>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</si>
  <si>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</si>
  <si>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</si>
  <si>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</si>
  <si>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AGOSTO/2025 - SEM DESONERAÇÃO</t>
  </si>
  <si>
    <r>
      <rPr>
        <b/>
        <sz val="10"/>
        <rFont val="Arial"/>
        <family val="2"/>
      </rPr>
      <t>DATA BASE</t>
    </r>
    <r>
      <rPr>
        <sz val="10"/>
        <rFont val="Arial"/>
        <family val="2"/>
      </rPr>
      <t>:AGOSTO/2025</t>
    </r>
  </si>
  <si>
    <t>GRUPO DE TERRAPLENAGEM</t>
  </si>
  <si>
    <t>GRUPO PAVIMENTAÇÃO (EXCLUSIVE LIGANTES)</t>
  </si>
  <si>
    <t>GRUPO LIGANTES BETUMINOSOS</t>
  </si>
  <si>
    <t>GRUPO DE SERVIÇOS DE URBANIZAÇÃO</t>
  </si>
  <si>
    <t xml:space="preserve">GRUPO DE DRENAGEM </t>
  </si>
  <si>
    <t>GRUPO DE SINALIZAÇÃO DE TRÂNSITO</t>
  </si>
  <si>
    <t>Fornecimento de emulsão asfáltica RR-2C</t>
  </si>
  <si>
    <t>Alvenaria de tijolos maciços</t>
  </si>
  <si>
    <t>Concreto Fck = 20 MPa, preparo em betoneira e lanç.</t>
  </si>
  <si>
    <t>Concreto magro, preparo em betoneira e lanç.</t>
  </si>
  <si>
    <t>TSS exclusive fornecimento e transporte da emulsão</t>
  </si>
  <si>
    <t>Transporte de cimento asfáltico CAP-50/70 (usina)</t>
  </si>
  <si>
    <t>Solo cimento mist. pista (4%) 100% PN</t>
  </si>
  <si>
    <t>Fornecimento de emulsão asfáltica RR-1C</t>
  </si>
  <si>
    <t>extensão total do trecho 1000,0 metros x 0,10 metros de largura x 3,0 faixas (2 de bordo e 1 de centro)</t>
  </si>
  <si>
    <r>
      <rPr>
        <sz val="10"/>
        <rFont val="Arial"/>
        <family val="2"/>
      </rPr>
      <t>ud</t>
    </r>
  </si>
  <si>
    <t xml:space="preserve"> PAVIMENTAÇÃO </t>
  </si>
  <si>
    <t xml:space="preserve"> LIGANTES BETUMINOSOS</t>
  </si>
  <si>
    <t>Administração local</t>
  </si>
  <si>
    <t>Instalação do canteiro de obras</t>
  </si>
  <si>
    <t>Mobilização e Desmobilização</t>
  </si>
  <si>
    <t>Imprimação impermeabilizante exclusive fornecimento e transporte da emulsão</t>
  </si>
  <si>
    <t>Pintura de ligação exclusive fornecimento e transporte da emulsão</t>
  </si>
  <si>
    <t>Transporte de emulsão (trecho)</t>
  </si>
  <si>
    <t xml:space="preserve"> ADMINISTRAÇÃO LOCAL</t>
  </si>
  <si>
    <t xml:space="preserve"> INSTALAÇÃO DO CANTEIRO</t>
  </si>
  <si>
    <t>MOBILIZAÇÃO E DESMOBILIZAÇÃO</t>
  </si>
  <si>
    <t>EXECUÇÃO INDIRETA</t>
  </si>
  <si>
    <t>BASE DE CÁLCULO ISS =  2%  X 35%  = 0,7% (**)</t>
  </si>
  <si>
    <t>Coluna1</t>
  </si>
  <si>
    <t>DER/PR</t>
  </si>
  <si>
    <t>m³</t>
  </si>
  <si>
    <t>Destocamento árvores diam. &gt; 30cm</t>
  </si>
  <si>
    <t>Esc. carga e transp. 1a. cat. 4000-5000m</t>
  </si>
  <si>
    <t>Esc. carga e transp. 1a. cat. 1000-2000m</t>
  </si>
  <si>
    <t>MEMORIAL DE CALCULO</t>
  </si>
  <si>
    <t>Limpeza da area de trabalho = extensão do trecho 9435,41 metros x 30% de toda a área</t>
  </si>
  <si>
    <t>Em média de arvores e arbustos</t>
  </si>
  <si>
    <t>Retirada de solo para limpeza = extensão do trecho 9435,41metros x largura 9,50 e 8,50 metros devido a uma limpeza de faixa de trabalho x espessura para limpeza 0,20 metros</t>
  </si>
  <si>
    <t>Limpeza da area de trabalho = extensão do trecho 1150,05 metros x
largura 7,00 metros(já existente) x espessura para limpeza 0,035 cm</t>
  </si>
  <si>
    <t>Extensão do trecho 9435,41 metros x largura 9,50 e 8,50metros devido a area de limpeza de faixa de trabalho</t>
  </si>
  <si>
    <t>Extensão do trecho 9435,41 metros x largura 6,0 e 7,00 metros x espessura 0,15 metros</t>
  </si>
  <si>
    <t>Extensão do trecho 9435,41 metros x largura da area a pavimentar 6,0 e 7,0 metros</t>
  </si>
  <si>
    <t>Extensão do trecho 9435,41 metros x largura 6,0 e 7,0 metros x espessura 0,05 metros x densidade 2,4</t>
  </si>
  <si>
    <t>Quantidade de emulsão x DMT emulsão trecho (210 Km Betunel Apucarana)</t>
  </si>
  <si>
    <t>Quantidade CAP x DMT CAP Usina (526 Km Longuini - Repar)</t>
  </si>
  <si>
    <t>Escarificação e remoção revestimento primário</t>
  </si>
  <si>
    <t>C.B.U.Q. exclusive fornec. e transporte do CAP (até 10.000 t)</t>
  </si>
  <si>
    <t>m²</t>
  </si>
  <si>
    <t>t.km</t>
  </si>
  <si>
    <t>Fornecimento de emulsão asfáltica EAI p/imprimação</t>
  </si>
  <si>
    <t>Quantidade de CBUQ x Teor de CAP de 5,25%</t>
  </si>
  <si>
    <t>Quantidade de imprimação x taxa de 1,2l/m²</t>
  </si>
  <si>
    <t>Quantidade de pintura de ligação x taxa de 0,5l/m²</t>
  </si>
  <si>
    <t>Quantidade de TSS x taxa de 1,5l/m²</t>
  </si>
  <si>
    <t>GRUPO 01</t>
  </si>
  <si>
    <t>GRUPO 02</t>
  </si>
  <si>
    <t>GRUPO 03</t>
  </si>
  <si>
    <t>DRENAGEM E OBRAS DE ARTE CORRENTE</t>
  </si>
  <si>
    <t>GRUPO 04</t>
  </si>
  <si>
    <t>Meio fio de concreto tipo 3 (executado c/ extrusora)</t>
  </si>
  <si>
    <t>Meio fio de concreto tipo 7 (executado c/ extrusora)</t>
  </si>
  <si>
    <t>Deve ser desenvolvido o perfil da rede e seção tipo de escavação para determinar o volume de escavação.</t>
  </si>
  <si>
    <t>30% do volume de escavação</t>
  </si>
  <si>
    <t>70% do volume de escavação</t>
  </si>
  <si>
    <t>Extensão total da rede</t>
  </si>
  <si>
    <t>Extensão total deste tipo de meio fio</t>
  </si>
  <si>
    <t>Extensão 159 m x 4 m de largura da entrada de cada residencia</t>
  </si>
  <si>
    <t>Revetimento com argamassa</t>
  </si>
  <si>
    <t>Enchimento de concreto</t>
  </si>
  <si>
    <t>Compatibilizar a composição e o detalhe apresentado</t>
  </si>
  <si>
    <t>Fornecimento e colocação de tampão ferro fundido ø=600mm articulado Classe 125</t>
  </si>
  <si>
    <t>DISSIPADOR DE ENERGIA - 2 ud</t>
  </si>
  <si>
    <t>Extensão total do trecho 9 metros x largura de 1,0 metro x 2 lados da pista</t>
  </si>
  <si>
    <t>Faixa de sinalização horizontal c/tinta resina acrílica base solvente</t>
  </si>
  <si>
    <t>Suporte metálico galv. fogo d=2,5" c/tampa e aletas anti-giro, h=3,50m</t>
  </si>
  <si>
    <t>Corrigir memorial de cálculo</t>
  </si>
  <si>
    <t>Somar as áreas das placas indicadas em projeto</t>
  </si>
  <si>
    <t>Somar a quantidade de suportes necessários e verificar se essa altura atende</t>
  </si>
  <si>
    <t>GRUPO 05</t>
  </si>
  <si>
    <t>GRUPO 06</t>
  </si>
  <si>
    <t>GRUPO 07</t>
  </si>
  <si>
    <t>GRUPO 08</t>
  </si>
  <si>
    <t>GRUPO 09</t>
  </si>
  <si>
    <t>GRUPO 10</t>
  </si>
  <si>
    <t>ORSI/SINAPI</t>
  </si>
  <si>
    <t>COMPOSIÇAO ANEXADA</t>
  </si>
  <si>
    <t>9.435,41 M</t>
  </si>
  <si>
    <t>2.9</t>
  </si>
  <si>
    <t>valor do aterro projetado</t>
  </si>
  <si>
    <t>valor de projetado</t>
  </si>
  <si>
    <t>BOCA DE LOBO - 122 UNIDADES</t>
  </si>
  <si>
    <t>POÇO DE VISITA - 67 UNIDADES</t>
  </si>
  <si>
    <t>Corpo de BSTC 0,60m com berço</t>
  </si>
  <si>
    <t>Argamassa cimento e areia traço 1:4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</si>
</sst>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&quot;Cr$&quot;* #,##0.00_);_(&quot;Cr$&quot;* \(#,##0.00\);_(&quot;Cr$&quot;* &quot;-&quot;??_);_(@_)"/>
    <numFmt numFmtId="166" formatCode="0.000"/>
    <numFmt numFmtId="167" formatCode="000000"/>
    <numFmt numFmtId="168" formatCode="##0.000"/>
    <numFmt numFmtId="169" formatCode="#0.000"/>
    <numFmt numFmtId="170" formatCode="#,##0.000"/>
    <numFmt numFmtId="171" formatCode="_-[$R$-416]\ * #,##0.00_-;\-[$R$-416]\ * #,##0.00_-;_-[$R$-416]\ * &quot;-&quot;??_-;_-@_-"/>
    <numFmt numFmtId="172" formatCode="#0.00"/>
    <numFmt numFmtId="173" formatCode="##0.00"/>
    <numFmt numFmtId="174" formatCode="0.0000"/>
    <numFmt numFmtId="175" formatCode="##,##0.00"/>
    <numFmt numFmtId="176" formatCode="_(* #,##0.00_);_(* \(#,##0.0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1"/>
      <name val="MS Sans Serif"/>
    </font>
    <font>
      <sz val="8"/>
      <name val="MS Sans Serif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1"/>
      <name val="MS Sans Serif"/>
      <family val="2"/>
    </font>
    <font>
      <sz val="8"/>
      <name val="MS Sans Serif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indexed="8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6" fillId="0" borderId="0"/>
  </cellStyleXfs>
  <cellXfs count="551">
    <xf numFmtId="0" fontId="0" fillId="0" borderId="0" xfId="0"/>
    <xf numFmtId="0" fontId="3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4" fillId="0" borderId="20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8" xfId="0" applyFont="1" applyBorder="1" applyAlignment="1">
      <alignment horizontal="left" vertical="center"/>
    </xf>
    <xf numFmtId="0" fontId="4" fillId="0" borderId="15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8" fillId="0" borderId="26" xfId="5" applyNumberFormat="1" applyFont="1" applyFill="1" applyBorder="1" applyAlignment="1">
      <alignment horizontal="center" vertical="center" wrapText="1"/>
    </xf>
    <xf numFmtId="0" fontId="8" fillId="0" borderId="26" xfId="5" applyNumberFormat="1" applyFont="1" applyFill="1" applyBorder="1" applyAlignment="1">
      <alignment vertical="center" wrapText="1"/>
    </xf>
    <xf numFmtId="171" fontId="8" fillId="0" borderId="26" xfId="5" applyNumberFormat="1" applyFont="1" applyFill="1" applyBorder="1" applyAlignment="1">
      <alignment horizontal="center" vertical="center" wrapText="1"/>
    </xf>
    <xf numFmtId="171" fontId="8" fillId="0" borderId="10" xfId="5" applyNumberFormat="1" applyFont="1" applyFill="1" applyBorder="1" applyAlignment="1">
      <alignment horizontal="center" vertical="center" wrapText="1"/>
    </xf>
    <xf numFmtId="0" fontId="5" fillId="0" borderId="30" xfId="5" applyNumberFormat="1" applyFont="1" applyFill="1" applyBorder="1" applyAlignment="1">
      <alignment horizontal="center" vertical="center" wrapText="1"/>
    </xf>
    <xf numFmtId="0" fontId="5" fillId="0" borderId="30" xfId="5" applyNumberFormat="1" applyFont="1" applyFill="1" applyBorder="1" applyAlignment="1">
      <alignment vertical="center" wrapText="1"/>
    </xf>
    <xf numFmtId="171" fontId="8" fillId="0" borderId="23" xfId="5" applyNumberFormat="1" applyFont="1" applyFill="1" applyBorder="1" applyAlignment="1">
      <alignment horizontal="center" vertical="center" wrapText="1"/>
    </xf>
    <xf numFmtId="0" fontId="8" fillId="2" borderId="9" xfId="5" applyNumberFormat="1" applyFont="1" applyFill="1" applyBorder="1" applyAlignment="1">
      <alignment vertical="center" wrapText="1"/>
    </xf>
    <xf numFmtId="171" fontId="8" fillId="2" borderId="9" xfId="5" applyNumberFormat="1" applyFont="1" applyFill="1" applyBorder="1" applyAlignment="1">
      <alignment vertical="center" wrapText="1"/>
    </xf>
    <xf numFmtId="171" fontId="8" fillId="2" borderId="10" xfId="5" applyNumberFormat="1" applyFont="1" applyFill="1" applyBorder="1" applyAlignment="1">
      <alignment vertical="center" wrapText="1"/>
    </xf>
    <xf numFmtId="0" fontId="4" fillId="2" borderId="8" xfId="5" applyNumberFormat="1" applyFont="1" applyFill="1" applyBorder="1" applyAlignment="1">
      <alignment horizontal="center" vertical="center"/>
    </xf>
    <xf numFmtId="0" fontId="8" fillId="2" borderId="9" xfId="5" applyNumberFormat="1" applyFont="1" applyFill="1" applyBorder="1" applyAlignment="1">
      <alignment horizontal="center" vertical="center" wrapText="1"/>
    </xf>
    <xf numFmtId="0" fontId="3" fillId="0" borderId="31" xfId="5" applyNumberFormat="1" applyFont="1" applyFill="1" applyBorder="1" applyAlignment="1">
      <alignment horizontal="center" vertical="center"/>
    </xf>
    <xf numFmtId="171" fontId="5" fillId="0" borderId="32" xfId="5" applyNumberFormat="1" applyFont="1" applyFill="1" applyBorder="1" applyAlignment="1">
      <alignment vertical="center" wrapText="1"/>
    </xf>
    <xf numFmtId="0" fontId="3" fillId="0" borderId="33" xfId="5" applyNumberFormat="1" applyFont="1" applyFill="1" applyBorder="1" applyAlignment="1">
      <alignment horizontal="center" vertical="center"/>
    </xf>
    <xf numFmtId="171" fontId="5" fillId="0" borderId="34" xfId="5" applyNumberFormat="1" applyFont="1" applyFill="1" applyBorder="1" applyAlignment="1">
      <alignment vertical="center" wrapText="1"/>
    </xf>
    <xf numFmtId="171" fontId="5" fillId="0" borderId="35" xfId="5" applyNumberFormat="1" applyFont="1" applyFill="1" applyBorder="1" applyAlignment="1">
      <alignment vertical="center" wrapText="1"/>
    </xf>
    <xf numFmtId="0" fontId="3" fillId="0" borderId="36" xfId="5" applyNumberFormat="1" applyFont="1" applyFill="1" applyBorder="1" applyAlignment="1">
      <alignment horizontal="center" vertical="center"/>
    </xf>
    <xf numFmtId="171" fontId="8" fillId="0" borderId="6" xfId="5" applyNumberFormat="1" applyFont="1" applyFill="1" applyBorder="1" applyAlignment="1">
      <alignment vertical="center" wrapText="1"/>
    </xf>
    <xf numFmtId="0" fontId="3" fillId="0" borderId="37" xfId="5" applyNumberFormat="1" applyFont="1" applyFill="1" applyBorder="1" applyAlignment="1">
      <alignment horizontal="center" vertical="center"/>
    </xf>
    <xf numFmtId="171" fontId="5" fillId="0" borderId="38" xfId="5" applyNumberFormat="1" applyFont="1" applyFill="1" applyBorder="1" applyAlignment="1">
      <alignment vertical="center" wrapText="1"/>
    </xf>
    <xf numFmtId="0" fontId="3" fillId="0" borderId="39" xfId="5" applyNumberFormat="1" applyFont="1" applyFill="1" applyBorder="1" applyAlignment="1">
      <alignment horizontal="center" vertical="center"/>
    </xf>
    <xf numFmtId="171" fontId="5" fillId="0" borderId="40" xfId="5" applyNumberFormat="1" applyFont="1" applyFill="1" applyBorder="1" applyAlignment="1">
      <alignment vertical="center" wrapText="1"/>
    </xf>
    <xf numFmtId="0" fontId="3" fillId="0" borderId="20" xfId="5" applyNumberFormat="1" applyFont="1" applyFill="1" applyBorder="1" applyAlignment="1">
      <alignment horizontal="center" vertical="center"/>
    </xf>
    <xf numFmtId="0" fontId="3" fillId="0" borderId="18" xfId="5" applyNumberFormat="1" applyFont="1" applyFill="1" applyBorder="1" applyAlignment="1">
      <alignment horizontal="center" vertical="center"/>
    </xf>
    <xf numFmtId="0" fontId="5" fillId="0" borderId="15" xfId="5" applyNumberFormat="1" applyFont="1" applyFill="1" applyBorder="1" applyAlignment="1">
      <alignment horizontal="center" vertical="center" wrapText="1"/>
    </xf>
    <xf numFmtId="0" fontId="5" fillId="0" borderId="15" xfId="5" applyNumberFormat="1" applyFont="1" applyFill="1" applyBorder="1" applyAlignment="1">
      <alignment vertical="center" wrapText="1"/>
    </xf>
    <xf numFmtId="171" fontId="5" fillId="0" borderId="15" xfId="5" applyNumberFormat="1" applyFont="1" applyFill="1" applyBorder="1" applyAlignment="1">
      <alignment vertical="center" wrapText="1"/>
    </xf>
    <xf numFmtId="171" fontId="5" fillId="0" borderId="19" xfId="5" applyNumberFormat="1" applyFont="1" applyFill="1" applyBorder="1" applyAlignment="1">
      <alignment vertical="center" wrapText="1"/>
    </xf>
    <xf numFmtId="0" fontId="3" fillId="0" borderId="41" xfId="5" applyNumberFormat="1" applyFont="1" applyFill="1" applyBorder="1" applyAlignment="1">
      <alignment horizontal="center" vertical="center"/>
    </xf>
    <xf numFmtId="0" fontId="3" fillId="0" borderId="42" xfId="5" applyNumberFormat="1" applyFont="1" applyFill="1" applyBorder="1" applyAlignment="1">
      <alignment horizontal="center" vertical="center"/>
    </xf>
    <xf numFmtId="0" fontId="3" fillId="0" borderId="43" xfId="5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8" xfId="5" applyNumberFormat="1" applyFont="1" applyFill="1" applyBorder="1" applyAlignment="1">
      <alignment horizontal="center" vertical="center"/>
    </xf>
    <xf numFmtId="0" fontId="5" fillId="0" borderId="9" xfId="5" applyNumberFormat="1" applyFont="1" applyFill="1" applyBorder="1" applyAlignment="1">
      <alignment horizontal="center" vertical="center" wrapText="1"/>
    </xf>
    <xf numFmtId="0" fontId="5" fillId="0" borderId="9" xfId="5" applyNumberFormat="1" applyFont="1" applyFill="1" applyBorder="1" applyAlignment="1">
      <alignment vertical="center" wrapText="1"/>
    </xf>
    <xf numFmtId="171" fontId="5" fillId="0" borderId="9" xfId="5" applyNumberFormat="1" applyFont="1" applyFill="1" applyBorder="1" applyAlignment="1">
      <alignment vertical="center" wrapText="1"/>
    </xf>
    <xf numFmtId="171" fontId="5" fillId="0" borderId="10" xfId="5" applyNumberFormat="1" applyFont="1" applyFill="1" applyBorder="1" applyAlignment="1">
      <alignment vertical="center" wrapText="1"/>
    </xf>
    <xf numFmtId="0" fontId="3" fillId="0" borderId="21" xfId="5" applyNumberFormat="1" applyFont="1" applyFill="1" applyBorder="1" applyAlignment="1">
      <alignment vertical="center"/>
    </xf>
    <xf numFmtId="0" fontId="4" fillId="0" borderId="8" xfId="5" applyNumberFormat="1" applyFont="1" applyFill="1" applyBorder="1" applyAlignment="1">
      <alignment horizontal="center" vertical="center"/>
    </xf>
    <xf numFmtId="0" fontId="8" fillId="0" borderId="9" xfId="5" applyNumberFormat="1" applyFont="1" applyFill="1" applyBorder="1" applyAlignment="1">
      <alignment horizontal="center" vertical="center" wrapText="1"/>
    </xf>
    <xf numFmtId="0" fontId="8" fillId="0" borderId="9" xfId="5" applyNumberFormat="1" applyFont="1" applyFill="1" applyBorder="1" applyAlignment="1">
      <alignment vertical="center" wrapText="1"/>
    </xf>
    <xf numFmtId="171" fontId="8" fillId="0" borderId="9" xfId="5" applyNumberFormat="1" applyFont="1" applyFill="1" applyBorder="1" applyAlignment="1">
      <alignment vertical="center" wrapText="1"/>
    </xf>
    <xf numFmtId="171" fontId="8" fillId="0" borderId="10" xfId="5" applyNumberFormat="1" applyFont="1" applyFill="1" applyBorder="1" applyAlignment="1">
      <alignment vertical="center" wrapText="1"/>
    </xf>
    <xf numFmtId="10" fontId="3" fillId="0" borderId="0" xfId="6" applyNumberFormat="1" applyFont="1" applyFill="1" applyBorder="1" applyAlignment="1">
      <alignment horizontal="left" vertical="center"/>
    </xf>
    <xf numFmtId="0" fontId="12" fillId="0" borderId="27" xfId="5" applyNumberFormat="1" applyFont="1" applyFill="1" applyBorder="1" applyAlignment="1">
      <alignment horizontal="left" vertical="top" wrapText="1"/>
    </xf>
    <xf numFmtId="0" fontId="12" fillId="0" borderId="46" xfId="5" applyNumberFormat="1" applyFont="1" applyFill="1" applyBorder="1" applyAlignment="1">
      <alignment horizontal="right" vertical="top" wrapText="1"/>
    </xf>
    <xf numFmtId="0" fontId="11" fillId="0" borderId="27" xfId="5" applyNumberFormat="1" applyFont="1" applyFill="1" applyBorder="1" applyAlignment="1">
      <alignment horizontal="left" vertical="top" wrapText="1"/>
    </xf>
    <xf numFmtId="0" fontId="15" fillId="0" borderId="27" xfId="5" applyNumberFormat="1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2" fillId="0" borderId="27" xfId="5" applyNumberFormat="1" applyFont="1" applyFill="1" applyBorder="1" applyAlignment="1">
      <alignment horizontal="right" vertical="top" wrapText="1"/>
    </xf>
    <xf numFmtId="2" fontId="11" fillId="0" borderId="27" xfId="5" applyNumberFormat="1" applyFont="1" applyFill="1" applyBorder="1" applyAlignment="1">
      <alignment horizontal="right" vertical="top" wrapText="1"/>
    </xf>
    <xf numFmtId="0" fontId="11" fillId="0" borderId="0" xfId="5" applyNumberFormat="1" applyFont="1" applyFill="1" applyBorder="1" applyAlignment="1">
      <alignment horizontal="left" vertical="top" wrapText="1"/>
    </xf>
    <xf numFmtId="0" fontId="2" fillId="0" borderId="0" xfId="2"/>
    <xf numFmtId="0" fontId="19" fillId="0" borderId="53" xfId="2" applyFont="1" applyBorder="1" applyAlignment="1">
      <alignment horizontal="left" vertical="center"/>
    </xf>
    <xf numFmtId="0" fontId="19" fillId="0" borderId="36" xfId="2" applyFont="1" applyBorder="1" applyAlignment="1">
      <alignment horizontal="center" vertical="center"/>
    </xf>
    <xf numFmtId="2" fontId="19" fillId="0" borderId="54" xfId="2" applyNumberFormat="1" applyFont="1" applyBorder="1" applyAlignment="1">
      <alignment vertical="center"/>
    </xf>
    <xf numFmtId="0" fontId="19" fillId="0" borderId="54" xfId="2" applyFont="1" applyBorder="1" applyAlignment="1">
      <alignment horizontal="left" vertical="center"/>
    </xf>
    <xf numFmtId="0" fontId="19" fillId="0" borderId="5" xfId="2" applyFont="1" applyBorder="1" applyAlignment="1">
      <alignment vertical="center"/>
    </xf>
    <xf numFmtId="0" fontId="19" fillId="0" borderId="53" xfId="2" applyFont="1" applyBorder="1" applyAlignment="1">
      <alignment horizontal="center" vertical="center"/>
    </xf>
    <xf numFmtId="2" fontId="19" fillId="0" borderId="55" xfId="2" applyNumberFormat="1" applyFont="1" applyBorder="1" applyAlignment="1">
      <alignment horizontal="right" vertical="center"/>
    </xf>
    <xf numFmtId="0" fontId="19" fillId="0" borderId="54" xfId="2" applyFont="1" applyBorder="1" applyAlignment="1">
      <alignment horizontal="center" vertical="center"/>
    </xf>
    <xf numFmtId="2" fontId="19" fillId="0" borderId="57" xfId="2" applyNumberFormat="1" applyFont="1" applyBorder="1" applyAlignment="1">
      <alignment horizontal="right" vertical="center"/>
    </xf>
    <xf numFmtId="0" fontId="19" fillId="0" borderId="57" xfId="2" applyFont="1" applyBorder="1" applyAlignment="1">
      <alignment horizontal="center" vertical="center"/>
    </xf>
    <xf numFmtId="0" fontId="19" fillId="0" borderId="7" xfId="2" applyFont="1" applyBorder="1" applyAlignment="1">
      <alignment horizontal="right" vertical="center"/>
    </xf>
    <xf numFmtId="0" fontId="19" fillId="0" borderId="14" xfId="2" applyFont="1" applyBorder="1" applyAlignment="1">
      <alignment horizontal="center" vertical="center"/>
    </xf>
    <xf numFmtId="2" fontId="19" fillId="0" borderId="58" xfId="2" applyNumberFormat="1" applyFont="1" applyBorder="1" applyAlignment="1">
      <alignment horizontal="right" vertical="center"/>
    </xf>
    <xf numFmtId="0" fontId="19" fillId="0" borderId="12" xfId="2" applyFont="1" applyBorder="1" applyAlignment="1">
      <alignment vertical="center"/>
    </xf>
    <xf numFmtId="0" fontId="19" fillId="0" borderId="18" xfId="2" applyFont="1" applyBorder="1" applyAlignment="1">
      <alignment horizontal="center" vertical="center"/>
    </xf>
    <xf numFmtId="4" fontId="19" fillId="0" borderId="59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19" fillId="0" borderId="18" xfId="2" applyFont="1" applyBorder="1" applyAlignment="1">
      <alignment vertical="center" wrapText="1"/>
    </xf>
    <xf numFmtId="0" fontId="19" fillId="0" borderId="26" xfId="2" applyFont="1" applyBorder="1" applyAlignment="1">
      <alignment vertical="center"/>
    </xf>
    <xf numFmtId="4" fontId="19" fillId="0" borderId="19" xfId="2" applyNumberFormat="1" applyFont="1" applyBorder="1" applyAlignment="1">
      <alignment horizontal="right" vertical="center"/>
    </xf>
    <xf numFmtId="0" fontId="22" fillId="0" borderId="0" xfId="2" applyFont="1"/>
    <xf numFmtId="0" fontId="23" fillId="3" borderId="27" xfId="0" applyFont="1" applyFill="1" applyBorder="1" applyAlignment="1">
      <alignment vertical="top" wrapText="1"/>
    </xf>
    <xf numFmtId="0" fontId="23" fillId="3" borderId="27" xfId="0" applyFont="1" applyFill="1" applyBorder="1" applyAlignment="1">
      <alignment horizontal="center" vertical="top" wrapText="1"/>
    </xf>
    <xf numFmtId="172" fontId="23" fillId="3" borderId="27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left" vertical="center"/>
    </xf>
    <xf numFmtId="10" fontId="3" fillId="0" borderId="21" xfId="6" applyNumberFormat="1" applyFont="1" applyFill="1" applyBorder="1" applyAlignment="1">
      <alignment horizontal="left" vertical="center"/>
    </xf>
    <xf numFmtId="0" fontId="5" fillId="3" borderId="27" xfId="0" applyFont="1" applyFill="1" applyBorder="1" applyAlignment="1">
      <alignment vertical="top" wrapText="1"/>
    </xf>
    <xf numFmtId="0" fontId="5" fillId="3" borderId="27" xfId="0" applyFont="1" applyFill="1" applyBorder="1" applyAlignment="1">
      <alignment horizontal="center" vertical="top" wrapText="1"/>
    </xf>
    <xf numFmtId="172" fontId="5" fillId="3" borderId="27" xfId="0" applyNumberFormat="1" applyFont="1" applyFill="1" applyBorder="1" applyAlignment="1">
      <alignment horizontal="right" vertical="top" wrapText="1"/>
    </xf>
    <xf numFmtId="4" fontId="5" fillId="3" borderId="27" xfId="0" applyNumberFormat="1" applyFont="1" applyFill="1" applyBorder="1" applyAlignment="1">
      <alignment vertical="top" wrapText="1"/>
    </xf>
    <xf numFmtId="172" fontId="5" fillId="3" borderId="27" xfId="0" applyNumberFormat="1" applyFont="1" applyFill="1" applyBorder="1" applyAlignment="1">
      <alignment vertical="top" wrapText="1"/>
    </xf>
    <xf numFmtId="173" fontId="5" fillId="3" borderId="27" xfId="0" applyNumberFormat="1" applyFont="1" applyFill="1" applyBorder="1" applyAlignment="1">
      <alignment vertical="top" wrapText="1"/>
    </xf>
    <xf numFmtId="0" fontId="3" fillId="0" borderId="15" xfId="5" applyNumberFormat="1" applyFont="1" applyFill="1" applyBorder="1" applyAlignment="1">
      <alignment horizontal="center" vertical="center"/>
    </xf>
    <xf numFmtId="167" fontId="23" fillId="3" borderId="27" xfId="0" applyNumberFormat="1" applyFont="1" applyFill="1" applyBorder="1" applyAlignment="1">
      <alignment horizontal="center" vertical="top" wrapText="1"/>
    </xf>
    <xf numFmtId="167" fontId="5" fillId="3" borderId="27" xfId="0" applyNumberFormat="1" applyFont="1" applyFill="1" applyBorder="1" applyAlignment="1">
      <alignment horizontal="center" vertical="top" wrapText="1"/>
    </xf>
    <xf numFmtId="175" fontId="23" fillId="3" borderId="27" xfId="0" applyNumberFormat="1" applyFont="1" applyFill="1" applyBorder="1" applyAlignment="1">
      <alignment vertical="top" wrapText="1"/>
    </xf>
    <xf numFmtId="175" fontId="5" fillId="0" borderId="30" xfId="5" applyNumberFormat="1" applyFont="1" applyFill="1" applyBorder="1" applyAlignment="1">
      <alignment vertical="center" wrapText="1"/>
    </xf>
    <xf numFmtId="175" fontId="8" fillId="2" borderId="9" xfId="5" applyNumberFormat="1" applyFont="1" applyFill="1" applyBorder="1" applyAlignment="1">
      <alignment vertical="center" wrapText="1"/>
    </xf>
    <xf numFmtId="175" fontId="5" fillId="3" borderId="27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2" fillId="0" borderId="0" xfId="2" applyProtection="1">
      <protection locked="0"/>
    </xf>
    <xf numFmtId="2" fontId="19" fillId="0" borderId="5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26" fillId="0" borderId="0" xfId="2" applyFont="1" applyProtection="1">
      <protection locked="0"/>
    </xf>
    <xf numFmtId="0" fontId="27" fillId="0" borderId="0" xfId="0" applyFont="1"/>
    <xf numFmtId="2" fontId="5" fillId="3" borderId="27" xfId="0" applyNumberFormat="1" applyFont="1" applyFill="1" applyBorder="1" applyAlignment="1">
      <alignment vertical="top" wrapText="1"/>
    </xf>
    <xf numFmtId="167" fontId="5" fillId="3" borderId="27" xfId="0" applyNumberFormat="1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172" fontId="5" fillId="3" borderId="27" xfId="0" applyNumberFormat="1" applyFont="1" applyFill="1" applyBorder="1" applyAlignment="1">
      <alignment horizontal="right" vertical="center" wrapText="1"/>
    </xf>
    <xf numFmtId="167" fontId="23" fillId="3" borderId="27" xfId="0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vertical="center" wrapText="1"/>
    </xf>
    <xf numFmtId="168" fontId="23" fillId="3" borderId="27" xfId="0" applyNumberFormat="1" applyFont="1" applyFill="1" applyBorder="1" applyAlignment="1">
      <alignment vertical="center" wrapText="1"/>
    </xf>
    <xf numFmtId="166" fontId="23" fillId="3" borderId="27" xfId="0" applyNumberFormat="1" applyFont="1" applyFill="1" applyBorder="1" applyAlignment="1">
      <alignment vertical="center" wrapText="1"/>
    </xf>
    <xf numFmtId="169" fontId="23" fillId="3" borderId="27" xfId="0" applyNumberFormat="1" applyFont="1" applyFill="1" applyBorder="1" applyAlignment="1">
      <alignment vertical="center" wrapText="1"/>
    </xf>
    <xf numFmtId="170" fontId="23" fillId="3" borderId="27" xfId="0" applyNumberFormat="1" applyFont="1" applyFill="1" applyBorder="1" applyAlignment="1">
      <alignment vertical="center" wrapText="1"/>
    </xf>
    <xf numFmtId="4" fontId="5" fillId="3" borderId="27" xfId="0" applyNumberFormat="1" applyFont="1" applyFill="1" applyBorder="1" applyAlignment="1">
      <alignment vertical="center" wrapText="1"/>
    </xf>
    <xf numFmtId="0" fontId="8" fillId="2" borderId="1" xfId="5" applyNumberFormat="1" applyFont="1" applyFill="1" applyBorder="1" applyAlignment="1">
      <alignment horizontal="center" vertical="center" wrapText="1"/>
    </xf>
    <xf numFmtId="0" fontId="8" fillId="2" borderId="1" xfId="5" applyNumberFormat="1" applyFont="1" applyFill="1" applyBorder="1" applyAlignment="1">
      <alignment vertical="center" wrapText="1"/>
    </xf>
    <xf numFmtId="175" fontId="8" fillId="2" borderId="1" xfId="5" applyNumberFormat="1" applyFont="1" applyFill="1" applyBorder="1" applyAlignment="1">
      <alignment vertical="center" wrapText="1"/>
    </xf>
    <xf numFmtId="171" fontId="8" fillId="2" borderId="1" xfId="5" applyNumberFormat="1" applyFont="1" applyFill="1" applyBorder="1" applyAlignment="1">
      <alignment vertical="center" wrapText="1"/>
    </xf>
    <xf numFmtId="167" fontId="2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72" fontId="23" fillId="3" borderId="1" xfId="0" applyNumberFormat="1" applyFont="1" applyFill="1" applyBorder="1" applyAlignment="1">
      <alignment horizontal="right" vertical="center" wrapText="1"/>
    </xf>
    <xf numFmtId="164" fontId="23" fillId="3" borderId="1" xfId="1" applyFont="1" applyFill="1" applyBorder="1" applyAlignment="1">
      <alignment vertical="center" wrapText="1"/>
    </xf>
    <xf numFmtId="171" fontId="5" fillId="0" borderId="1" xfId="5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71" fontId="8" fillId="0" borderId="30" xfId="5" applyNumberFormat="1" applyFont="1" applyFill="1" applyBorder="1" applyAlignment="1">
      <alignment horizontal="center" vertical="center" wrapText="1"/>
    </xf>
    <xf numFmtId="171" fontId="8" fillId="0" borderId="30" xfId="5" applyNumberFormat="1" applyFont="1" applyFill="1" applyBorder="1" applyAlignment="1">
      <alignment vertical="center" wrapText="1"/>
    </xf>
    <xf numFmtId="0" fontId="3" fillId="0" borderId="23" xfId="5" applyNumberFormat="1" applyFont="1" applyFill="1" applyBorder="1" applyAlignment="1">
      <alignment vertical="center"/>
    </xf>
    <xf numFmtId="164" fontId="23" fillId="3" borderId="61" xfId="1" applyFont="1" applyFill="1" applyBorder="1" applyAlignment="1">
      <alignment vertical="center" wrapText="1"/>
    </xf>
    <xf numFmtId="0" fontId="8" fillId="2" borderId="13" xfId="5" applyNumberFormat="1" applyFont="1" applyFill="1" applyBorder="1" applyAlignment="1">
      <alignment horizontal="center" vertical="center" wrapText="1"/>
    </xf>
    <xf numFmtId="172" fontId="5" fillId="3" borderId="1" xfId="0" applyNumberFormat="1" applyFont="1" applyFill="1" applyBorder="1" applyAlignment="1">
      <alignment horizontal="right" vertical="center" wrapText="1"/>
    </xf>
    <xf numFmtId="10" fontId="5" fillId="0" borderId="1" xfId="5" applyNumberFormat="1" applyFont="1" applyFill="1" applyBorder="1" applyAlignment="1">
      <alignment vertical="center" wrapText="1"/>
    </xf>
    <xf numFmtId="10" fontId="3" fillId="0" borderId="1" xfId="5" applyNumberFormat="1" applyFont="1" applyFill="1" applyBorder="1" applyAlignment="1">
      <alignment vertical="center"/>
    </xf>
    <xf numFmtId="164" fontId="23" fillId="3" borderId="1" xfId="1" applyFont="1" applyFill="1" applyBorder="1" applyAlignment="1">
      <alignment horizontal="right" vertical="center" wrapText="1"/>
    </xf>
    <xf numFmtId="164" fontId="5" fillId="0" borderId="1" xfId="1" applyFont="1" applyFill="1" applyBorder="1" applyAlignment="1">
      <alignment vertical="center" wrapText="1"/>
    </xf>
    <xf numFmtId="164" fontId="5" fillId="3" borderId="1" xfId="1" applyFont="1" applyFill="1" applyBorder="1" applyAlignment="1">
      <alignment horizontal="right" vertical="center" wrapText="1"/>
    </xf>
    <xf numFmtId="164" fontId="23" fillId="3" borderId="61" xfId="1" applyFont="1" applyFill="1" applyBorder="1" applyAlignment="1">
      <alignment horizontal="right" vertical="center" wrapText="1"/>
    </xf>
    <xf numFmtId="164" fontId="5" fillId="0" borderId="61" xfId="1" applyFont="1" applyFill="1" applyBorder="1" applyAlignment="1">
      <alignment vertical="center" wrapText="1"/>
    </xf>
    <xf numFmtId="0" fontId="3" fillId="0" borderId="17" xfId="5" applyNumberFormat="1" applyFont="1" applyFill="1" applyBorder="1" applyAlignment="1">
      <alignment vertical="center"/>
    </xf>
    <xf numFmtId="0" fontId="3" fillId="0" borderId="29" xfId="5" applyNumberFormat="1" applyFont="1" applyFill="1" applyBorder="1" applyAlignment="1">
      <alignment vertical="center"/>
    </xf>
    <xf numFmtId="0" fontId="3" fillId="0" borderId="15" xfId="5" applyNumberFormat="1" applyFont="1" applyFill="1" applyBorder="1" applyAlignment="1">
      <alignment vertical="center"/>
    </xf>
    <xf numFmtId="0" fontId="3" fillId="0" borderId="19" xfId="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9" xfId="5" applyNumberFormat="1" applyFont="1" applyFill="1" applyBorder="1" applyAlignment="1">
      <alignment vertical="center"/>
    </xf>
    <xf numFmtId="0" fontId="3" fillId="0" borderId="10" xfId="5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21" xfId="5" applyNumberFormat="1" applyFont="1" applyFill="1" applyBorder="1" applyAlignment="1">
      <alignment vertical="center"/>
    </xf>
    <xf numFmtId="10" fontId="4" fillId="0" borderId="0" xfId="6" applyNumberFormat="1" applyFont="1" applyFill="1" applyBorder="1" applyAlignment="1">
      <alignment horizontal="left" vertical="center"/>
    </xf>
    <xf numFmtId="10" fontId="4" fillId="0" borderId="21" xfId="6" applyNumberFormat="1" applyFont="1" applyFill="1" applyBorder="1" applyAlignment="1">
      <alignment horizontal="left" vertical="center"/>
    </xf>
    <xf numFmtId="175" fontId="8" fillId="5" borderId="1" xfId="0" applyNumberFormat="1" applyFont="1" applyFill="1" applyBorder="1" applyAlignment="1">
      <alignment vertical="center" wrapText="1"/>
    </xf>
    <xf numFmtId="0" fontId="4" fillId="0" borderId="0" xfId="5" applyNumberFormat="1" applyFont="1" applyFill="1" applyBorder="1" applyAlignment="1">
      <alignment vertical="center"/>
    </xf>
    <xf numFmtId="0" fontId="19" fillId="5" borderId="12" xfId="2" applyFont="1" applyFill="1" applyBorder="1" applyAlignment="1">
      <alignment vertical="center"/>
    </xf>
    <xf numFmtId="0" fontId="19" fillId="5" borderId="18" xfId="2" applyFont="1" applyFill="1" applyBorder="1" applyAlignment="1">
      <alignment horizontal="center" vertical="center"/>
    </xf>
    <xf numFmtId="4" fontId="19" fillId="5" borderId="59" xfId="2" applyNumberFormat="1" applyFont="1" applyFill="1" applyBorder="1" applyAlignment="1">
      <alignment horizontal="right" vertical="center"/>
    </xf>
    <xf numFmtId="0" fontId="3" fillId="2" borderId="9" xfId="5" applyNumberFormat="1" applyFont="1" applyFill="1" applyBorder="1" applyAlignment="1">
      <alignment vertical="center"/>
    </xf>
    <xf numFmtId="0" fontId="5" fillId="3" borderId="61" xfId="0" applyFont="1" applyFill="1" applyBorder="1" applyAlignment="1">
      <alignment vertical="center" wrapText="1"/>
    </xf>
    <xf numFmtId="0" fontId="5" fillId="3" borderId="61" xfId="0" applyFont="1" applyFill="1" applyBorder="1" applyAlignment="1">
      <alignment horizontal="center" vertical="center" wrapText="1"/>
    </xf>
    <xf numFmtId="10" fontId="5" fillId="0" borderId="61" xfId="5" applyNumberFormat="1" applyFont="1" applyFill="1" applyBorder="1" applyAlignment="1">
      <alignment vertical="center" wrapText="1"/>
    </xf>
    <xf numFmtId="0" fontId="8" fillId="2" borderId="13" xfId="5" applyNumberFormat="1" applyFont="1" applyFill="1" applyBorder="1" applyAlignment="1">
      <alignment vertical="center" wrapText="1"/>
    </xf>
    <xf numFmtId="175" fontId="8" fillId="2" borderId="13" xfId="5" applyNumberFormat="1" applyFont="1" applyFill="1" applyBorder="1" applyAlignment="1">
      <alignment vertical="center" wrapText="1"/>
    </xf>
    <xf numFmtId="171" fontId="8" fillId="2" borderId="13" xfId="5" applyNumberFormat="1" applyFont="1" applyFill="1" applyBorder="1" applyAlignment="1">
      <alignment vertical="center" wrapText="1"/>
    </xf>
    <xf numFmtId="167" fontId="5" fillId="4" borderId="30" xfId="5" applyNumberFormat="1" applyFont="1" applyFill="1" applyBorder="1" applyAlignment="1">
      <alignment horizontal="center" vertical="center" wrapText="1"/>
    </xf>
    <xf numFmtId="0" fontId="8" fillId="0" borderId="2" xfId="5" applyNumberFormat="1" applyFont="1" applyFill="1" applyBorder="1" applyAlignment="1">
      <alignment horizontal="center" vertical="center" wrapText="1"/>
    </xf>
    <xf numFmtId="0" fontId="8" fillId="0" borderId="3" xfId="5" applyNumberFormat="1" applyFont="1" applyFill="1" applyBorder="1" applyAlignment="1">
      <alignment horizontal="center" vertical="center" wrapText="1"/>
    </xf>
    <xf numFmtId="0" fontId="8" fillId="0" borderId="3" xfId="5" applyNumberFormat="1" applyFont="1" applyFill="1" applyBorder="1" applyAlignment="1">
      <alignment vertical="center" wrapText="1"/>
    </xf>
    <xf numFmtId="171" fontId="8" fillId="0" borderId="3" xfId="5" applyNumberFormat="1" applyFont="1" applyFill="1" applyBorder="1" applyAlignment="1">
      <alignment horizontal="center" vertical="center" wrapText="1"/>
    </xf>
    <xf numFmtId="171" fontId="8" fillId="0" borderId="4" xfId="5" applyNumberFormat="1" applyFont="1" applyFill="1" applyBorder="1" applyAlignment="1">
      <alignment horizontal="center" vertical="center" wrapText="1"/>
    </xf>
    <xf numFmtId="0" fontId="4" fillId="2" borderId="5" xfId="5" applyNumberFormat="1" applyFont="1" applyFill="1" applyBorder="1" applyAlignment="1">
      <alignment horizontal="center" vertical="center"/>
    </xf>
    <xf numFmtId="171" fontId="8" fillId="2" borderId="6" xfId="5" applyNumberFormat="1" applyFont="1" applyFill="1" applyBorder="1" applyAlignment="1">
      <alignment vertical="center" wrapText="1"/>
    </xf>
    <xf numFmtId="0" fontId="3" fillId="0" borderId="5" xfId="5" applyNumberFormat="1" applyFont="1" applyFill="1" applyBorder="1" applyAlignment="1">
      <alignment horizontal="center" vertical="center"/>
    </xf>
    <xf numFmtId="171" fontId="5" fillId="0" borderId="6" xfId="5" applyNumberFormat="1" applyFont="1" applyFill="1" applyBorder="1" applyAlignment="1">
      <alignment vertical="center" wrapText="1"/>
    </xf>
    <xf numFmtId="0" fontId="3" fillId="0" borderId="62" xfId="5" applyNumberFormat="1" applyFont="1" applyFill="1" applyBorder="1" applyAlignment="1">
      <alignment horizontal="center" vertical="center"/>
    </xf>
    <xf numFmtId="0" fontId="4" fillId="2" borderId="63" xfId="5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vertical="center"/>
    </xf>
    <xf numFmtId="44" fontId="3" fillId="0" borderId="6" xfId="5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3" fillId="4" borderId="0" xfId="5" applyNumberFormat="1" applyFont="1" applyFill="1" applyBorder="1" applyAlignment="1">
      <alignment vertical="center"/>
    </xf>
    <xf numFmtId="0" fontId="0" fillId="4" borderId="0" xfId="0" applyFill="1"/>
    <xf numFmtId="0" fontId="8" fillId="4" borderId="0" xfId="5" applyNumberFormat="1" applyFont="1" applyFill="1" applyBorder="1" applyAlignment="1">
      <alignment horizontal="center" vertical="center" wrapText="1"/>
    </xf>
    <xf numFmtId="0" fontId="8" fillId="4" borderId="0" xfId="5" applyNumberFormat="1" applyFont="1" applyFill="1" applyBorder="1" applyAlignment="1">
      <alignment vertical="center" wrapText="1"/>
    </xf>
    <xf numFmtId="0" fontId="13" fillId="4" borderId="0" xfId="5" applyNumberFormat="1" applyFont="1" applyFill="1" applyBorder="1" applyAlignment="1">
      <alignment horizontal="center" vertical="center"/>
    </xf>
    <xf numFmtId="0" fontId="16" fillId="4" borderId="0" xfId="5" applyNumberFormat="1" applyFont="1" applyFill="1" applyBorder="1" applyAlignment="1">
      <alignment vertical="center" wrapText="1"/>
    </xf>
    <xf numFmtId="171" fontId="16" fillId="4" borderId="0" xfId="5" applyNumberFormat="1" applyFont="1" applyFill="1" applyBorder="1" applyAlignment="1">
      <alignment horizontal="center" vertical="center" wrapText="1"/>
    </xf>
    <xf numFmtId="171" fontId="17" fillId="4" borderId="0" xfId="5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0" fontId="3" fillId="0" borderId="1" xfId="5" applyNumberFormat="1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7" fontId="5" fillId="3" borderId="61" xfId="0" applyNumberFormat="1" applyFont="1" applyFill="1" applyBorder="1" applyAlignment="1">
      <alignment horizontal="center" vertical="center" wrapText="1"/>
    </xf>
    <xf numFmtId="171" fontId="8" fillId="0" borderId="1" xfId="5" applyNumberFormat="1" applyFont="1" applyFill="1" applyBorder="1" applyAlignment="1">
      <alignment vertical="center" wrapText="1"/>
    </xf>
    <xf numFmtId="167" fontId="23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75" fontId="8" fillId="6" borderId="1" xfId="0" applyNumberFormat="1" applyFont="1" applyFill="1" applyBorder="1" applyAlignment="1">
      <alignment vertical="center" wrapText="1"/>
    </xf>
    <xf numFmtId="164" fontId="23" fillId="6" borderId="1" xfId="1" applyFont="1" applyFill="1" applyBorder="1" applyAlignment="1">
      <alignment horizontal="right" vertical="center" wrapText="1"/>
    </xf>
    <xf numFmtId="164" fontId="23" fillId="6" borderId="1" xfId="1" applyFont="1" applyFill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0" fontId="5" fillId="6" borderId="1" xfId="5" applyNumberFormat="1" applyFont="1" applyFill="1" applyBorder="1" applyAlignment="1">
      <alignment vertical="center" wrapText="1"/>
    </xf>
    <xf numFmtId="171" fontId="5" fillId="6" borderId="1" xfId="5" applyNumberFormat="1" applyFont="1" applyFill="1" applyBorder="1" applyAlignment="1">
      <alignment vertical="center" wrapText="1"/>
    </xf>
    <xf numFmtId="0" fontId="3" fillId="6" borderId="0" xfId="5" applyNumberFormat="1" applyFont="1" applyFill="1" applyBorder="1" applyAlignment="1">
      <alignment vertical="center"/>
    </xf>
    <xf numFmtId="0" fontId="4" fillId="6" borderId="62" xfId="5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23" fillId="4" borderId="1" xfId="1" applyFont="1" applyFill="1" applyBorder="1" applyAlignment="1">
      <alignment horizontal="right" vertical="center" wrapText="1"/>
    </xf>
    <xf numFmtId="164" fontId="23" fillId="4" borderId="1" xfId="1" applyFont="1" applyFill="1" applyBorder="1" applyAlignment="1">
      <alignment vertical="center" wrapText="1"/>
    </xf>
    <xf numFmtId="164" fontId="5" fillId="4" borderId="1" xfId="1" applyFont="1" applyFill="1" applyBorder="1" applyAlignment="1">
      <alignment vertical="center" wrapText="1"/>
    </xf>
    <xf numFmtId="10" fontId="5" fillId="4" borderId="1" xfId="5" applyNumberFormat="1" applyFont="1" applyFill="1" applyBorder="1" applyAlignment="1">
      <alignment vertical="center" wrapText="1"/>
    </xf>
    <xf numFmtId="171" fontId="5" fillId="4" borderId="1" xfId="5" applyNumberFormat="1" applyFont="1" applyFill="1" applyBorder="1" applyAlignment="1">
      <alignment vertical="center" wrapText="1"/>
    </xf>
    <xf numFmtId="0" fontId="4" fillId="2" borderId="1" xfId="5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5" fontId="5" fillId="2" borderId="1" xfId="0" applyNumberFormat="1" applyFont="1" applyFill="1" applyBorder="1" applyAlignment="1">
      <alignment vertical="center" wrapText="1"/>
    </xf>
    <xf numFmtId="164" fontId="23" fillId="2" borderId="1" xfId="1" applyFont="1" applyFill="1" applyBorder="1" applyAlignment="1">
      <alignment horizontal="right" vertical="center" wrapText="1"/>
    </xf>
    <xf numFmtId="164" fontId="23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0" fontId="5" fillId="2" borderId="1" xfId="5" applyNumberFormat="1" applyFont="1" applyFill="1" applyBorder="1" applyAlignment="1">
      <alignment vertical="center" wrapText="1"/>
    </xf>
    <xf numFmtId="171" fontId="5" fillId="2" borderId="1" xfId="5" applyNumberFormat="1" applyFont="1" applyFill="1" applyBorder="1" applyAlignment="1">
      <alignment vertical="center" wrapText="1"/>
    </xf>
    <xf numFmtId="0" fontId="3" fillId="2" borderId="0" xfId="5" applyNumberFormat="1" applyFont="1" applyFill="1" applyBorder="1" applyAlignment="1">
      <alignment vertical="center"/>
    </xf>
    <xf numFmtId="0" fontId="5" fillId="4" borderId="61" xfId="0" applyFont="1" applyFill="1" applyBorder="1" applyAlignment="1">
      <alignment horizontal="center" vertical="center" wrapText="1"/>
    </xf>
    <xf numFmtId="164" fontId="23" fillId="4" borderId="61" xfId="1" applyFont="1" applyFill="1" applyBorder="1" applyAlignment="1">
      <alignment horizontal="right" vertical="center" wrapText="1"/>
    </xf>
    <xf numFmtId="164" fontId="23" fillId="4" borderId="61" xfId="1" applyFont="1" applyFill="1" applyBorder="1" applyAlignment="1">
      <alignment vertical="center" wrapText="1"/>
    </xf>
    <xf numFmtId="164" fontId="5" fillId="4" borderId="61" xfId="1" applyFont="1" applyFill="1" applyBorder="1" applyAlignment="1">
      <alignment vertical="center" wrapText="1"/>
    </xf>
    <xf numFmtId="10" fontId="5" fillId="4" borderId="61" xfId="5" applyNumberFormat="1" applyFont="1" applyFill="1" applyBorder="1" applyAlignment="1">
      <alignment vertical="center" wrapText="1"/>
    </xf>
    <xf numFmtId="0" fontId="4" fillId="4" borderId="66" xfId="5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0" fontId="3" fillId="4" borderId="1" xfId="5" applyNumberFormat="1" applyFont="1" applyFill="1" applyBorder="1" applyAlignment="1">
      <alignment horizontal="center" vertical="center"/>
    </xf>
    <xf numFmtId="164" fontId="23" fillId="3" borderId="1" xfId="1" applyFont="1" applyFill="1" applyBorder="1" applyAlignment="1">
      <alignment horizontal="left" vertical="center" wrapText="1"/>
    </xf>
    <xf numFmtId="164" fontId="23" fillId="3" borderId="61" xfId="1" applyFont="1" applyFill="1" applyBorder="1" applyAlignment="1">
      <alignment horizontal="left" vertical="center" wrapText="1"/>
    </xf>
    <xf numFmtId="0" fontId="3" fillId="0" borderId="61" xfId="5" applyNumberFormat="1" applyFont="1" applyFill="1" applyBorder="1" applyAlignment="1">
      <alignment horizontal="center" vertical="center"/>
    </xf>
    <xf numFmtId="0" fontId="3" fillId="0" borderId="66" xfId="5" applyNumberFormat="1" applyFont="1" applyFill="1" applyBorder="1" applyAlignment="1">
      <alignment horizontal="center" vertical="center"/>
    </xf>
    <xf numFmtId="167" fontId="5" fillId="3" borderId="30" xfId="0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vertical="center" wrapText="1"/>
    </xf>
    <xf numFmtId="0" fontId="5" fillId="3" borderId="30" xfId="0" applyFont="1" applyFill="1" applyBorder="1" applyAlignment="1">
      <alignment horizontal="center" vertical="center" wrapText="1"/>
    </xf>
    <xf numFmtId="164" fontId="23" fillId="3" borderId="30" xfId="1" applyFont="1" applyFill="1" applyBorder="1" applyAlignment="1">
      <alignment horizontal="right" vertical="center" wrapText="1"/>
    </xf>
    <xf numFmtId="164" fontId="23" fillId="3" borderId="30" xfId="1" applyFont="1" applyFill="1" applyBorder="1" applyAlignment="1">
      <alignment vertical="center" wrapText="1"/>
    </xf>
    <xf numFmtId="164" fontId="5" fillId="0" borderId="30" xfId="1" applyFont="1" applyFill="1" applyBorder="1" applyAlignment="1">
      <alignment vertical="center" wrapText="1"/>
    </xf>
    <xf numFmtId="10" fontId="5" fillId="0" borderId="23" xfId="5" applyNumberFormat="1" applyFont="1" applyFill="1" applyBorder="1" applyAlignment="1">
      <alignment vertical="center" wrapText="1"/>
    </xf>
    <xf numFmtId="167" fontId="31" fillId="2" borderId="1" xfId="0" applyNumberFormat="1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175" fontId="32" fillId="2" borderId="13" xfId="0" applyNumberFormat="1" applyFont="1" applyFill="1" applyBorder="1" applyAlignment="1">
      <alignment vertical="center" wrapText="1"/>
    </xf>
    <xf numFmtId="164" fontId="31" fillId="2" borderId="13" xfId="1" applyFont="1" applyFill="1" applyBorder="1" applyAlignment="1">
      <alignment horizontal="right" vertical="center" wrapText="1"/>
    </xf>
    <xf numFmtId="164" fontId="31" fillId="2" borderId="13" xfId="1" applyFont="1" applyFill="1" applyBorder="1" applyAlignment="1">
      <alignment vertical="center" wrapText="1"/>
    </xf>
    <xf numFmtId="10" fontId="31" fillId="2" borderId="13" xfId="5" applyNumberFormat="1" applyFont="1" applyFill="1" applyBorder="1" applyAlignment="1">
      <alignment vertical="center" wrapText="1"/>
    </xf>
    <xf numFmtId="0" fontId="31" fillId="2" borderId="0" xfId="5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7" fontId="5" fillId="2" borderId="13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175" fontId="8" fillId="2" borderId="13" xfId="0" applyNumberFormat="1" applyFont="1" applyFill="1" applyBorder="1" applyAlignment="1">
      <alignment vertical="center" wrapText="1"/>
    </xf>
    <xf numFmtId="164" fontId="23" fillId="2" borderId="13" xfId="1" applyFont="1" applyFill="1" applyBorder="1" applyAlignment="1">
      <alignment horizontal="right" vertical="center" wrapText="1"/>
    </xf>
    <xf numFmtId="164" fontId="23" fillId="2" borderId="13" xfId="1" applyFont="1" applyFill="1" applyBorder="1" applyAlignment="1">
      <alignment vertical="center" wrapText="1"/>
    </xf>
    <xf numFmtId="164" fontId="5" fillId="2" borderId="13" xfId="1" applyFont="1" applyFill="1" applyBorder="1" applyAlignment="1">
      <alignment vertical="center" wrapText="1"/>
    </xf>
    <xf numFmtId="10" fontId="5" fillId="2" borderId="13" xfId="5" applyNumberFormat="1" applyFont="1" applyFill="1" applyBorder="1" applyAlignment="1">
      <alignment vertical="center" wrapText="1"/>
    </xf>
    <xf numFmtId="175" fontId="8" fillId="7" borderId="1" xfId="0" applyNumberFormat="1" applyFont="1" applyFill="1" applyBorder="1" applyAlignment="1">
      <alignment vertical="center" wrapText="1"/>
    </xf>
    <xf numFmtId="175" fontId="8" fillId="7" borderId="61" xfId="0" applyNumberFormat="1" applyFont="1" applyFill="1" applyBorder="1" applyAlignment="1">
      <alignment vertical="center" wrapText="1"/>
    </xf>
    <xf numFmtId="175" fontId="8" fillId="4" borderId="30" xfId="0" applyNumberFormat="1" applyFont="1" applyFill="1" applyBorder="1" applyAlignment="1">
      <alignment vertical="center" wrapText="1"/>
    </xf>
    <xf numFmtId="175" fontId="4" fillId="7" borderId="1" xfId="0" applyNumberFormat="1" applyFont="1" applyFill="1" applyBorder="1" applyAlignment="1">
      <alignment vertical="center" wrapText="1"/>
    </xf>
    <xf numFmtId="0" fontId="31" fillId="4" borderId="0" xfId="5" applyNumberFormat="1" applyFont="1" applyFill="1" applyBorder="1" applyAlignment="1">
      <alignment vertical="center"/>
    </xf>
    <xf numFmtId="0" fontId="5" fillId="0" borderId="1" xfId="5" applyNumberFormat="1" applyFont="1" applyFill="1" applyBorder="1" applyAlignment="1">
      <alignment vertical="center" wrapText="1"/>
    </xf>
    <xf numFmtId="167" fontId="5" fillId="4" borderId="1" xfId="5" applyNumberFormat="1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175" fontId="5" fillId="0" borderId="1" xfId="5" applyNumberFormat="1" applyFont="1" applyFill="1" applyBorder="1" applyAlignment="1">
      <alignment vertical="center" wrapText="1"/>
    </xf>
    <xf numFmtId="171" fontId="8" fillId="0" borderId="1" xfId="5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vertical="center"/>
    </xf>
    <xf numFmtId="164" fontId="4" fillId="8" borderId="1" xfId="1" applyFont="1" applyFill="1" applyBorder="1" applyAlignment="1">
      <alignment vertical="center"/>
    </xf>
    <xf numFmtId="171" fontId="4" fillId="8" borderId="6" xfId="5" applyNumberFormat="1" applyFont="1" applyFill="1" applyBorder="1" applyAlignment="1">
      <alignment vertical="center"/>
    </xf>
    <xf numFmtId="171" fontId="4" fillId="8" borderId="64" xfId="5" applyNumberFormat="1" applyFont="1" applyFill="1" applyBorder="1" applyAlignment="1">
      <alignment vertical="center"/>
    </xf>
    <xf numFmtId="171" fontId="4" fillId="8" borderId="1" xfId="5" applyNumberFormat="1" applyFont="1" applyFill="1" applyBorder="1" applyAlignment="1">
      <alignment vertical="center"/>
    </xf>
    <xf numFmtId="171" fontId="8" fillId="8" borderId="1" xfId="5" applyNumberFormat="1" applyFont="1" applyFill="1" applyBorder="1" applyAlignment="1">
      <alignment vertical="center" wrapText="1"/>
    </xf>
    <xf numFmtId="171" fontId="4" fillId="8" borderId="1" xfId="5" applyNumberFormat="1" applyFont="1" applyFill="1" applyBorder="1" applyAlignment="1">
      <alignment vertical="center" wrapText="1"/>
    </xf>
    <xf numFmtId="0" fontId="29" fillId="2" borderId="1" xfId="5" applyNumberFormat="1" applyFont="1" applyFill="1" applyBorder="1" applyAlignment="1">
      <alignment vertical="center" wrapText="1"/>
    </xf>
    <xf numFmtId="171" fontId="8" fillId="10" borderId="1" xfId="5" applyNumberFormat="1" applyFont="1" applyFill="1" applyBorder="1" applyAlignment="1">
      <alignment vertical="center" wrapText="1"/>
    </xf>
    <xf numFmtId="0" fontId="4" fillId="2" borderId="13" xfId="5" applyNumberFormat="1" applyFont="1" applyFill="1" applyBorder="1" applyAlignment="1">
      <alignment horizontal="center" vertical="center"/>
    </xf>
    <xf numFmtId="0" fontId="4" fillId="2" borderId="36" xfId="5" applyFont="1" applyFill="1" applyBorder="1" applyAlignment="1">
      <alignment horizontal="right" vertical="center"/>
    </xf>
    <xf numFmtId="9" fontId="4" fillId="2" borderId="23" xfId="5" applyNumberFormat="1" applyFont="1" applyFill="1" applyBorder="1" applyAlignment="1">
      <alignment horizontal="left" vertical="center"/>
    </xf>
    <xf numFmtId="0" fontId="3" fillId="2" borderId="66" xfId="5" applyNumberFormat="1" applyFont="1" applyFill="1" applyBorder="1" applyAlignment="1">
      <alignment vertical="center"/>
    </xf>
    <xf numFmtId="0" fontId="16" fillId="0" borderId="1" xfId="5" applyNumberFormat="1" applyFont="1" applyFill="1" applyBorder="1" applyAlignment="1">
      <alignment vertical="center" wrapText="1"/>
    </xf>
    <xf numFmtId="0" fontId="30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175" fontId="5" fillId="4" borderId="0" xfId="0" applyNumberFormat="1" applyFont="1" applyFill="1" applyAlignment="1">
      <alignment vertical="center" wrapText="1"/>
    </xf>
    <xf numFmtId="164" fontId="23" fillId="4" borderId="0" xfId="1" applyFont="1" applyFill="1" applyBorder="1" applyAlignment="1">
      <alignment horizontal="right" vertical="center" wrapText="1"/>
    </xf>
    <xf numFmtId="164" fontId="23" fillId="4" borderId="0" xfId="1" applyFont="1" applyFill="1" applyBorder="1" applyAlignment="1">
      <alignment vertical="center" wrapText="1"/>
    </xf>
    <xf numFmtId="164" fontId="5" fillId="4" borderId="0" xfId="1" applyFont="1" applyFill="1" applyBorder="1" applyAlignment="1">
      <alignment vertical="center" wrapText="1"/>
    </xf>
    <xf numFmtId="164" fontId="5" fillId="4" borderId="13" xfId="1" applyFont="1" applyFill="1" applyBorder="1" applyAlignment="1">
      <alignment vertical="center" wrapText="1"/>
    </xf>
    <xf numFmtId="10" fontId="5" fillId="4" borderId="22" xfId="5" applyNumberFormat="1" applyFont="1" applyFill="1" applyBorder="1" applyAlignment="1">
      <alignment vertical="center" wrapText="1"/>
    </xf>
    <xf numFmtId="167" fontId="5" fillId="3" borderId="67" xfId="0" applyNumberFormat="1" applyFont="1" applyFill="1" applyBorder="1" applyAlignment="1">
      <alignment horizontal="center" vertical="center" wrapText="1"/>
    </xf>
    <xf numFmtId="0" fontId="4" fillId="4" borderId="1" xfId="5" applyNumberFormat="1" applyFont="1" applyFill="1" applyBorder="1" applyAlignment="1">
      <alignment horizontal="center" vertical="center"/>
    </xf>
    <xf numFmtId="167" fontId="5" fillId="12" borderId="27" xfId="0" applyNumberFormat="1" applyFont="1" applyFill="1" applyBorder="1" applyAlignment="1">
      <alignment horizontal="center" vertical="center" wrapText="1"/>
    </xf>
    <xf numFmtId="167" fontId="23" fillId="12" borderId="1" xfId="0" applyNumberFormat="1" applyFont="1" applyFill="1" applyBorder="1" applyAlignment="1">
      <alignment horizontal="center" vertical="center" wrapText="1"/>
    </xf>
    <xf numFmtId="167" fontId="5" fillId="12" borderId="1" xfId="0" applyNumberFormat="1" applyFont="1" applyFill="1" applyBorder="1" applyAlignment="1">
      <alignment horizontal="center" vertical="center" wrapText="1"/>
    </xf>
    <xf numFmtId="167" fontId="5" fillId="12" borderId="6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6" fontId="30" fillId="0" borderId="1" xfId="0" applyNumberFormat="1" applyFont="1" applyBorder="1" applyAlignment="1">
      <alignment horizontal="right" vertical="top" shrinkToFit="1"/>
    </xf>
    <xf numFmtId="0" fontId="16" fillId="3" borderId="1" xfId="0" applyFont="1" applyFill="1" applyBorder="1" applyAlignment="1">
      <alignment vertical="center" wrapText="1"/>
    </xf>
    <xf numFmtId="171" fontId="5" fillId="0" borderId="61" xfId="5" applyNumberFormat="1" applyFont="1" applyFill="1" applyBorder="1" applyAlignment="1">
      <alignment vertical="center" wrapText="1"/>
    </xf>
    <xf numFmtId="0" fontId="13" fillId="0" borderId="68" xfId="0" applyFont="1" applyBorder="1" applyAlignment="1">
      <alignment horizontal="left" vertical="top" wrapText="1"/>
    </xf>
    <xf numFmtId="0" fontId="16" fillId="3" borderId="61" xfId="0" applyFont="1" applyFill="1" applyBorder="1" applyAlignment="1">
      <alignment vertical="center" wrapText="1"/>
    </xf>
    <xf numFmtId="0" fontId="35" fillId="4" borderId="1" xfId="0" applyFont="1" applyFill="1" applyBorder="1" applyAlignment="1">
      <alignment vertical="center" wrapText="1"/>
    </xf>
    <xf numFmtId="0" fontId="35" fillId="4" borderId="61" xfId="0" applyFont="1" applyFill="1" applyBorder="1" applyAlignment="1">
      <alignment vertical="center" wrapText="1"/>
    </xf>
    <xf numFmtId="1" fontId="30" fillId="12" borderId="68" xfId="0" applyNumberFormat="1" applyFont="1" applyFill="1" applyBorder="1" applyAlignment="1">
      <alignment horizontal="center" vertical="top" shrinkToFit="1"/>
    </xf>
    <xf numFmtId="0" fontId="13" fillId="0" borderId="1" xfId="0" applyFont="1" applyBorder="1" applyAlignment="1">
      <alignment horizontal="left" vertical="top" wrapText="1"/>
    </xf>
    <xf numFmtId="175" fontId="8" fillId="2" borderId="1" xfId="0" applyNumberFormat="1" applyFont="1" applyFill="1" applyBorder="1" applyAlignment="1">
      <alignment vertical="center" wrapText="1"/>
    </xf>
    <xf numFmtId="0" fontId="4" fillId="2" borderId="61" xfId="5" applyNumberFormat="1" applyFont="1" applyFill="1" applyBorder="1" applyAlignment="1">
      <alignment horizontal="center" vertical="center"/>
    </xf>
    <xf numFmtId="167" fontId="5" fillId="2" borderId="61" xfId="0" applyNumberFormat="1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175" fontId="8" fillId="2" borderId="61" xfId="0" applyNumberFormat="1" applyFont="1" applyFill="1" applyBorder="1" applyAlignment="1">
      <alignment vertical="center" wrapText="1"/>
    </xf>
    <xf numFmtId="164" fontId="23" fillId="2" borderId="61" xfId="1" applyFont="1" applyFill="1" applyBorder="1" applyAlignment="1">
      <alignment horizontal="right" vertical="center" wrapText="1"/>
    </xf>
    <xf numFmtId="164" fontId="23" fillId="2" borderId="61" xfId="1" applyFont="1" applyFill="1" applyBorder="1" applyAlignment="1">
      <alignment vertical="center" wrapText="1"/>
    </xf>
    <xf numFmtId="164" fontId="5" fillId="2" borderId="61" xfId="1" applyFont="1" applyFill="1" applyBorder="1" applyAlignment="1">
      <alignment vertical="center" wrapText="1"/>
    </xf>
    <xf numFmtId="10" fontId="5" fillId="2" borderId="61" xfId="5" applyNumberFormat="1" applyFont="1" applyFill="1" applyBorder="1" applyAlignment="1">
      <alignment vertical="center" wrapText="1"/>
    </xf>
    <xf numFmtId="171" fontId="5" fillId="2" borderId="61" xfId="5" applyNumberFormat="1" applyFont="1" applyFill="1" applyBorder="1" applyAlignment="1">
      <alignment vertical="center" wrapText="1"/>
    </xf>
    <xf numFmtId="167" fontId="5" fillId="2" borderId="66" xfId="0" applyNumberFormat="1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vertical="center"/>
    </xf>
    <xf numFmtId="0" fontId="4" fillId="0" borderId="18" xfId="5" applyNumberFormat="1" applyFont="1" applyFill="1" applyBorder="1" applyAlignment="1">
      <alignment horizontal="center" vertical="center"/>
    </xf>
    <xf numFmtId="0" fontId="8" fillId="0" borderId="15" xfId="5" applyNumberFormat="1" applyFont="1" applyFill="1" applyBorder="1" applyAlignment="1">
      <alignment horizontal="center" vertical="center" wrapText="1"/>
    </xf>
    <xf numFmtId="0" fontId="8" fillId="0" borderId="15" xfId="5" applyNumberFormat="1" applyFont="1" applyFill="1" applyBorder="1" applyAlignment="1">
      <alignment vertical="center" wrapText="1"/>
    </xf>
    <xf numFmtId="171" fontId="8" fillId="0" borderId="15" xfId="5" applyNumberFormat="1" applyFont="1" applyFill="1" applyBorder="1" applyAlignment="1">
      <alignment vertical="center" wrapText="1"/>
    </xf>
    <xf numFmtId="167" fontId="5" fillId="3" borderId="0" xfId="0" applyNumberFormat="1" applyFont="1" applyFill="1" applyAlignment="1">
      <alignment horizontal="center" vertical="center" wrapText="1"/>
    </xf>
    <xf numFmtId="0" fontId="8" fillId="0" borderId="63" xfId="5" applyNumberFormat="1" applyFont="1" applyFill="1" applyBorder="1" applyAlignment="1">
      <alignment horizontal="center" vertical="center" wrapText="1"/>
    </xf>
    <xf numFmtId="0" fontId="8" fillId="0" borderId="13" xfId="5" applyNumberFormat="1" applyFont="1" applyFill="1" applyBorder="1" applyAlignment="1">
      <alignment horizontal="center" vertical="center" wrapText="1"/>
    </xf>
    <xf numFmtId="0" fontId="8" fillId="0" borderId="13" xfId="5" applyNumberFormat="1" applyFont="1" applyFill="1" applyBorder="1" applyAlignment="1">
      <alignment vertical="center" wrapText="1"/>
    </xf>
    <xf numFmtId="171" fontId="8" fillId="0" borderId="13" xfId="5" applyNumberFormat="1" applyFont="1" applyFill="1" applyBorder="1" applyAlignment="1">
      <alignment horizontal="center" vertical="center" wrapText="1"/>
    </xf>
    <xf numFmtId="171" fontId="8" fillId="0" borderId="71" xfId="5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75" fontId="5" fillId="7" borderId="1" xfId="0" applyNumberFormat="1" applyFont="1" applyFill="1" applyBorder="1" applyAlignment="1">
      <alignment vertical="center" wrapText="1"/>
    </xf>
    <xf numFmtId="175" fontId="3" fillId="7" borderId="1" xfId="0" applyNumberFormat="1" applyFont="1" applyFill="1" applyBorder="1" applyAlignment="1">
      <alignment vertical="center" wrapText="1"/>
    </xf>
    <xf numFmtId="175" fontId="5" fillId="7" borderId="61" xfId="0" applyNumberFormat="1" applyFont="1" applyFill="1" applyBorder="1" applyAlignment="1">
      <alignment vertical="center" wrapText="1"/>
    </xf>
    <xf numFmtId="167" fontId="8" fillId="6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5" fillId="14" borderId="30" xfId="0" applyNumberFormat="1" applyFont="1" applyFill="1" applyBorder="1" applyAlignment="1">
      <alignment horizontal="center" vertical="center" wrapText="1"/>
    </xf>
    <xf numFmtId="167" fontId="8" fillId="14" borderId="30" xfId="0" applyNumberFormat="1" applyFont="1" applyFill="1" applyBorder="1" applyAlignment="1">
      <alignment horizontal="left" vertical="center" wrapText="1"/>
    </xf>
    <xf numFmtId="164" fontId="3" fillId="0" borderId="23" xfId="1" applyFont="1" applyFill="1" applyBorder="1" applyAlignment="1">
      <alignment vertical="center"/>
    </xf>
    <xf numFmtId="0" fontId="4" fillId="0" borderId="23" xfId="5" applyNumberFormat="1" applyFont="1" applyFill="1" applyBorder="1" applyAlignment="1">
      <alignment vertical="center"/>
    </xf>
    <xf numFmtId="171" fontId="4" fillId="0" borderId="6" xfId="5" applyNumberFormat="1" applyFont="1" applyFill="1" applyBorder="1" applyAlignment="1">
      <alignment vertical="center"/>
    </xf>
    <xf numFmtId="171" fontId="8" fillId="0" borderId="13" xfId="5" applyNumberFormat="1" applyFont="1" applyFill="1" applyBorder="1" applyAlignment="1">
      <alignment vertical="center" wrapText="1"/>
    </xf>
    <xf numFmtId="0" fontId="5" fillId="0" borderId="13" xfId="5" applyNumberFormat="1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center" vertical="center"/>
    </xf>
    <xf numFmtId="175" fontId="8" fillId="0" borderId="1" xfId="0" applyNumberFormat="1" applyFont="1" applyBorder="1" applyAlignment="1">
      <alignment vertical="center" wrapText="1"/>
    </xf>
    <xf numFmtId="175" fontId="5" fillId="0" borderId="1" xfId="0" applyNumberFormat="1" applyFont="1" applyBorder="1" applyAlignment="1">
      <alignment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0" fontId="16" fillId="3" borderId="66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61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6" fillId="0" borderId="1" xfId="5" applyNumberFormat="1" applyFont="1" applyFill="1" applyBorder="1" applyAlignment="1">
      <alignment horizontal="center" vertical="center" wrapText="1"/>
    </xf>
    <xf numFmtId="0" fontId="16" fillId="0" borderId="13" xfId="5" applyNumberFormat="1" applyFont="1" applyFill="1" applyBorder="1" applyAlignment="1">
      <alignment horizontal="center" vertical="center" wrapText="1"/>
    </xf>
    <xf numFmtId="0" fontId="33" fillId="0" borderId="13" xfId="5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top" wrapText="1"/>
    </xf>
    <xf numFmtId="167" fontId="5" fillId="12" borderId="28" xfId="0" applyNumberFormat="1" applyFont="1" applyFill="1" applyBorder="1" applyAlignment="1">
      <alignment horizontal="center" vertical="center" wrapText="1"/>
    </xf>
    <xf numFmtId="1" fontId="30" fillId="12" borderId="1" xfId="0" applyNumberFormat="1" applyFont="1" applyFill="1" applyBorder="1" applyAlignment="1">
      <alignment horizontal="center" vertical="top" shrinkToFit="1"/>
    </xf>
    <xf numFmtId="0" fontId="3" fillId="0" borderId="1" xfId="0" applyFont="1" applyBorder="1"/>
    <xf numFmtId="0" fontId="5" fillId="4" borderId="1" xfId="5" applyNumberFormat="1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 wrapText="1"/>
    </xf>
    <xf numFmtId="0" fontId="13" fillId="0" borderId="72" xfId="0" applyFont="1" applyBorder="1" applyAlignment="1">
      <alignment horizontal="left" vertical="top" wrapText="1"/>
    </xf>
    <xf numFmtId="1" fontId="30" fillId="12" borderId="72" xfId="0" applyNumberFormat="1" applyFont="1" applyFill="1" applyBorder="1" applyAlignment="1">
      <alignment horizontal="center" vertical="top" shrinkToFit="1"/>
    </xf>
    <xf numFmtId="0" fontId="5" fillId="12" borderId="1" xfId="5" applyNumberFormat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vertical="center" wrapText="1"/>
    </xf>
    <xf numFmtId="171" fontId="5" fillId="0" borderId="13" xfId="5" applyNumberFormat="1" applyFont="1" applyFill="1" applyBorder="1" applyAlignment="1">
      <alignment vertical="center" wrapText="1"/>
    </xf>
    <xf numFmtId="171" fontId="3" fillId="0" borderId="6" xfId="5" applyNumberFormat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/>
    </xf>
    <xf numFmtId="0" fontId="3" fillId="4" borderId="61" xfId="5" applyNumberFormat="1" applyFont="1" applyFill="1" applyBorder="1" applyAlignment="1">
      <alignment horizontal="center" vertical="center"/>
    </xf>
    <xf numFmtId="1" fontId="30" fillId="12" borderId="70" xfId="0" applyNumberFormat="1" applyFont="1" applyFill="1" applyBorder="1" applyAlignment="1">
      <alignment horizontal="center" vertical="top" shrinkToFit="1"/>
    </xf>
    <xf numFmtId="0" fontId="13" fillId="0" borderId="70" xfId="0" applyFont="1" applyBorder="1" applyAlignment="1">
      <alignment horizontal="left" vertical="top" wrapText="1"/>
    </xf>
    <xf numFmtId="0" fontId="13" fillId="0" borderId="70" xfId="0" applyFont="1" applyBorder="1" applyAlignment="1">
      <alignment horizontal="center" vertical="top" wrapText="1"/>
    </xf>
    <xf numFmtId="164" fontId="3" fillId="0" borderId="61" xfId="1" applyFont="1" applyFill="1" applyBorder="1" applyAlignment="1">
      <alignment vertical="center"/>
    </xf>
    <xf numFmtId="171" fontId="5" fillId="4" borderId="61" xfId="5" applyNumberFormat="1" applyFont="1" applyFill="1" applyBorder="1" applyAlignment="1">
      <alignment vertical="center" wrapText="1"/>
    </xf>
    <xf numFmtId="0" fontId="3" fillId="4" borderId="13" xfId="5" applyNumberFormat="1" applyFont="1" applyFill="1" applyBorder="1" applyAlignment="1">
      <alignment horizontal="center" vertical="center"/>
    </xf>
    <xf numFmtId="0" fontId="3" fillId="0" borderId="72" xfId="0" applyFont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center" wrapText="1"/>
    </xf>
    <xf numFmtId="175" fontId="8" fillId="7" borderId="13" xfId="0" applyNumberFormat="1" applyFont="1" applyFill="1" applyBorder="1" applyAlignment="1">
      <alignment vertical="center" wrapText="1"/>
    </xf>
    <xf numFmtId="164" fontId="23" fillId="4" borderId="13" xfId="1" applyFont="1" applyFill="1" applyBorder="1" applyAlignment="1">
      <alignment horizontal="right" vertical="center" wrapText="1"/>
    </xf>
    <xf numFmtId="164" fontId="23" fillId="4" borderId="13" xfId="1" applyFont="1" applyFill="1" applyBorder="1" applyAlignment="1">
      <alignment vertical="center" wrapText="1"/>
    </xf>
    <xf numFmtId="10" fontId="5" fillId="4" borderId="13" xfId="5" applyNumberFormat="1" applyFont="1" applyFill="1" applyBorder="1" applyAlignment="1">
      <alignment vertical="center" wrapText="1"/>
    </xf>
    <xf numFmtId="164" fontId="3" fillId="0" borderId="13" xfId="1" applyFont="1" applyFill="1" applyBorder="1" applyAlignment="1">
      <alignment vertical="center"/>
    </xf>
    <xf numFmtId="171" fontId="5" fillId="4" borderId="13" xfId="5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1" fontId="30" fillId="12" borderId="69" xfId="0" applyNumberFormat="1" applyFont="1" applyFill="1" applyBorder="1" applyAlignment="1">
      <alignment horizontal="center" vertical="top" shrinkToFit="1"/>
    </xf>
    <xf numFmtId="0" fontId="13" fillId="0" borderId="69" xfId="0" applyFont="1" applyBorder="1" applyAlignment="1">
      <alignment horizontal="left" vertical="top" wrapText="1"/>
    </xf>
    <xf numFmtId="0" fontId="5" fillId="3" borderId="65" xfId="0" applyFont="1" applyFill="1" applyBorder="1" applyAlignment="1">
      <alignment horizontal="center" vertical="center" wrapText="1"/>
    </xf>
    <xf numFmtId="171" fontId="8" fillId="0" borderId="19" xfId="5" applyNumberFormat="1" applyFont="1" applyFill="1" applyBorder="1" applyAlignment="1">
      <alignment vertical="center" wrapText="1"/>
    </xf>
    <xf numFmtId="4" fontId="37" fillId="0" borderId="1" xfId="14" applyNumberFormat="1" applyFont="1" applyBorder="1" applyAlignment="1">
      <alignment vertical="center"/>
    </xf>
    <xf numFmtId="0" fontId="4" fillId="0" borderId="1" xfId="5" applyNumberFormat="1" applyFont="1" applyFill="1" applyBorder="1" applyAlignment="1">
      <alignment vertical="center"/>
    </xf>
    <xf numFmtId="171" fontId="4" fillId="0" borderId="1" xfId="5" applyNumberFormat="1" applyFont="1" applyFill="1" applyBorder="1" applyAlignment="1">
      <alignment vertical="center"/>
    </xf>
    <xf numFmtId="0" fontId="8" fillId="0" borderId="1" xfId="5" applyNumberFormat="1" applyFont="1" applyFill="1" applyBorder="1" applyAlignment="1">
      <alignment horizontal="center" vertical="center" wrapText="1"/>
    </xf>
    <xf numFmtId="0" fontId="8" fillId="0" borderId="1" xfId="5" applyNumberFormat="1" applyFont="1" applyFill="1" applyBorder="1" applyAlignment="1">
      <alignment vertical="center" wrapText="1"/>
    </xf>
    <xf numFmtId="171" fontId="8" fillId="9" borderId="1" xfId="5" applyNumberFormat="1" applyFont="1" applyFill="1" applyBorder="1" applyAlignment="1">
      <alignment vertical="center" wrapText="1"/>
    </xf>
    <xf numFmtId="1" fontId="30" fillId="0" borderId="1" xfId="0" applyNumberFormat="1" applyFont="1" applyBorder="1" applyAlignment="1">
      <alignment horizontal="center" vertical="top" shrinkToFit="1"/>
    </xf>
    <xf numFmtId="4" fontId="29" fillId="8" borderId="1" xfId="14" applyNumberFormat="1" applyFont="1" applyFill="1" applyBorder="1" applyAlignment="1">
      <alignment vertical="center"/>
    </xf>
    <xf numFmtId="164" fontId="4" fillId="8" borderId="1" xfId="5" applyNumberFormat="1" applyFont="1" applyFill="1" applyBorder="1" applyAlignment="1">
      <alignment vertical="center"/>
    </xf>
    <xf numFmtId="0" fontId="13" fillId="0" borderId="1" xfId="5" applyNumberFormat="1" applyFont="1" applyFill="1" applyBorder="1" applyAlignment="1">
      <alignment horizontal="center" vertical="center"/>
    </xf>
    <xf numFmtId="171" fontId="16" fillId="0" borderId="1" xfId="5" applyNumberFormat="1" applyFont="1" applyFill="1" applyBorder="1" applyAlignment="1">
      <alignment horizontal="right" vertical="center" wrapText="1"/>
    </xf>
    <xf numFmtId="171" fontId="16" fillId="13" borderId="1" xfId="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1" fontId="16" fillId="0" borderId="1" xfId="5" applyNumberFormat="1" applyFont="1" applyFill="1" applyBorder="1" applyAlignment="1">
      <alignment horizontal="center" vertical="center" wrapText="1"/>
    </xf>
    <xf numFmtId="171" fontId="17" fillId="11" borderId="1" xfId="5" applyNumberFormat="1" applyFont="1" applyFill="1" applyBorder="1" applyAlignment="1">
      <alignment horizontal="center" vertical="center" wrapText="1"/>
    </xf>
    <xf numFmtId="167" fontId="5" fillId="0" borderId="30" xfId="0" applyNumberFormat="1" applyFont="1" applyBorder="1" applyAlignment="1">
      <alignment horizontal="center" vertical="center" wrapText="1"/>
    </xf>
    <xf numFmtId="167" fontId="8" fillId="0" borderId="30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3" fillId="0" borderId="1" xfId="1" applyFont="1" applyFill="1" applyBorder="1" applyAlignment="1">
      <alignment horizontal="left" vertical="center" wrapText="1"/>
    </xf>
    <xf numFmtId="164" fontId="23" fillId="0" borderId="1" xfId="1" applyFont="1" applyFill="1" applyBorder="1" applyAlignment="1">
      <alignment vertical="center" wrapText="1"/>
    </xf>
    <xf numFmtId="175" fontId="8" fillId="0" borderId="61" xfId="0" applyNumberFormat="1" applyFont="1" applyBorder="1" applyAlignment="1">
      <alignment vertical="center" wrapText="1"/>
    </xf>
    <xf numFmtId="175" fontId="5" fillId="0" borderId="61" xfId="0" applyNumberFormat="1" applyFont="1" applyBorder="1" applyAlignment="1">
      <alignment vertical="center" wrapText="1"/>
    </xf>
    <xf numFmtId="171" fontId="8" fillId="10" borderId="6" xfId="5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7" fillId="4" borderId="0" xfId="5" applyNumberFormat="1" applyFont="1" applyFill="1" applyBorder="1" applyAlignment="1">
      <alignment horizontal="center" vertical="center" wrapText="1"/>
    </xf>
    <xf numFmtId="0" fontId="33" fillId="0" borderId="1" xfId="5" applyNumberFormat="1" applyFont="1" applyFill="1" applyBorder="1" applyAlignment="1">
      <alignment horizontal="center" vertical="center" wrapText="1"/>
    </xf>
    <xf numFmtId="0" fontId="16" fillId="0" borderId="1" xfId="5" applyNumberFormat="1" applyFont="1" applyFill="1" applyBorder="1" applyAlignment="1">
      <alignment horizontal="center" vertical="center" wrapText="1"/>
    </xf>
    <xf numFmtId="0" fontId="17" fillId="11" borderId="1" xfId="5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6" fillId="4" borderId="0" xfId="5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9" fillId="0" borderId="16" xfId="2" applyFont="1" applyBorder="1" applyAlignment="1">
      <alignment horizontal="center" vertical="center" wrapText="1"/>
    </xf>
    <xf numFmtId="0" fontId="19" fillId="0" borderId="17" xfId="2" applyFont="1" applyBorder="1" applyAlignment="1">
      <alignment horizontal="center" vertical="center" wrapText="1"/>
    </xf>
    <xf numFmtId="0" fontId="19" fillId="0" borderId="29" xfId="2" applyFont="1" applyBorder="1" applyAlignment="1">
      <alignment horizontal="center" vertical="center" wrapText="1"/>
    </xf>
    <xf numFmtId="0" fontId="19" fillId="0" borderId="18" xfId="2" applyFont="1" applyBorder="1" applyAlignment="1">
      <alignment horizontal="center" vertical="center" wrapText="1"/>
    </xf>
    <xf numFmtId="0" fontId="19" fillId="0" borderId="15" xfId="2" applyFont="1" applyBorder="1" applyAlignment="1">
      <alignment horizontal="center" vertical="center" wrapText="1"/>
    </xf>
    <xf numFmtId="0" fontId="19" fillId="0" borderId="19" xfId="2" applyFont="1" applyBorder="1" applyAlignment="1">
      <alignment horizontal="center" vertical="center" wrapText="1"/>
    </xf>
    <xf numFmtId="0" fontId="19" fillId="0" borderId="53" xfId="2" applyFont="1" applyBorder="1" applyAlignment="1">
      <alignment horizontal="left" vertical="center"/>
    </xf>
    <xf numFmtId="0" fontId="19" fillId="0" borderId="56" xfId="2" applyFont="1" applyBorder="1" applyAlignment="1">
      <alignment horizontal="left" vertical="center"/>
    </xf>
    <xf numFmtId="0" fontId="19" fillId="0" borderId="57" xfId="2" applyFont="1" applyBorder="1" applyAlignment="1">
      <alignment horizontal="left" vertical="center"/>
    </xf>
    <xf numFmtId="0" fontId="19" fillId="0" borderId="8" xfId="2" applyFont="1" applyBorder="1" applyAlignment="1" applyProtection="1">
      <alignment horizontal="center" vertical="center"/>
      <protection locked="0"/>
    </xf>
    <xf numFmtId="0" fontId="19" fillId="0" borderId="9" xfId="2" applyFont="1" applyBorder="1" applyAlignment="1" applyProtection="1">
      <alignment horizontal="center" vertical="center"/>
      <protection locked="0"/>
    </xf>
    <xf numFmtId="0" fontId="19" fillId="0" borderId="10" xfId="2" applyFont="1" applyBorder="1" applyAlignment="1" applyProtection="1">
      <alignment horizontal="center" vertical="center"/>
      <protection locked="0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20" fillId="0" borderId="8" xfId="2" applyFont="1" applyBorder="1" applyAlignment="1">
      <alignment horizontal="left" vertical="center" wrapText="1"/>
    </xf>
    <xf numFmtId="0" fontId="20" fillId="0" borderId="9" xfId="2" applyFont="1" applyBorder="1" applyAlignment="1">
      <alignment horizontal="left" vertical="center" wrapText="1"/>
    </xf>
    <xf numFmtId="0" fontId="25" fillId="0" borderId="10" xfId="2" applyFont="1" applyBorder="1" applyAlignment="1">
      <alignment horizontal="left" vertical="center" wrapText="1"/>
    </xf>
    <xf numFmtId="0" fontId="12" fillId="0" borderId="27" xfId="5" applyNumberFormat="1" applyFont="1" applyFill="1" applyBorder="1" applyAlignment="1">
      <alignment horizontal="right" vertical="top" wrapText="1"/>
    </xf>
    <xf numFmtId="2" fontId="12" fillId="0" borderId="27" xfId="5" applyNumberFormat="1" applyFont="1" applyFill="1" applyBorder="1" applyAlignment="1">
      <alignment horizontal="right" vertical="top" wrapText="1"/>
    </xf>
    <xf numFmtId="174" fontId="11" fillId="0" borderId="27" xfId="5" applyNumberFormat="1" applyFont="1" applyFill="1" applyBorder="1" applyAlignment="1">
      <alignment horizontal="right" vertical="top" wrapText="1"/>
    </xf>
    <xf numFmtId="0" fontId="11" fillId="0" borderId="27" xfId="5" applyNumberFormat="1" applyFont="1" applyFill="1" applyBorder="1" applyAlignment="1">
      <alignment horizontal="right" vertical="top" wrapText="1"/>
    </xf>
    <xf numFmtId="0" fontId="12" fillId="0" borderId="0" xfId="5" applyNumberFormat="1" applyFont="1" applyFill="1" applyBorder="1" applyAlignment="1">
      <alignment horizontal="right" vertical="top" wrapText="1"/>
    </xf>
    <xf numFmtId="2" fontId="11" fillId="0" borderId="27" xfId="5" applyNumberFormat="1" applyFont="1" applyFill="1" applyBorder="1" applyAlignment="1">
      <alignment horizontal="right" vertical="top" wrapText="1"/>
    </xf>
    <xf numFmtId="0" fontId="11" fillId="0" borderId="0" xfId="5" applyNumberFormat="1" applyFont="1" applyFill="1" applyBorder="1" applyAlignment="1">
      <alignment horizontal="left" vertical="top" wrapText="1"/>
    </xf>
    <xf numFmtId="0" fontId="11" fillId="0" borderId="27" xfId="5" applyNumberFormat="1" applyFont="1" applyFill="1" applyBorder="1" applyAlignment="1">
      <alignment horizontal="left" vertical="top" wrapText="1"/>
    </xf>
    <xf numFmtId="0" fontId="11" fillId="0" borderId="27" xfId="5" applyNumberFormat="1" applyFont="1" applyFill="1" applyBorder="1" applyAlignment="1">
      <alignment horizontal="center" vertical="top" wrapText="1"/>
    </xf>
    <xf numFmtId="173" fontId="11" fillId="0" borderId="27" xfId="5" applyNumberFormat="1" applyFont="1" applyFill="1" applyBorder="1" applyAlignment="1">
      <alignment horizontal="right" vertical="top" wrapText="1"/>
    </xf>
    <xf numFmtId="0" fontId="12" fillId="0" borderId="27" xfId="5" applyNumberFormat="1" applyFont="1" applyFill="1" applyBorder="1" applyAlignment="1">
      <alignment horizontal="left" vertical="top" wrapText="1"/>
    </xf>
    <xf numFmtId="0" fontId="12" fillId="0" borderId="27" xfId="5" applyNumberFormat="1" applyFont="1" applyFill="1" applyBorder="1" applyAlignment="1">
      <alignment horizontal="center" vertical="top" wrapText="1"/>
    </xf>
    <xf numFmtId="4" fontId="11" fillId="0" borderId="27" xfId="5" applyNumberFormat="1" applyFont="1" applyFill="1" applyBorder="1" applyAlignment="1">
      <alignment horizontal="right" vertical="top" wrapText="1"/>
    </xf>
    <xf numFmtId="174" fontId="11" fillId="0" borderId="27" xfId="5" applyNumberFormat="1" applyFont="1" applyFill="1" applyBorder="1" applyAlignment="1">
      <alignment horizontal="center" vertical="top" wrapText="1"/>
    </xf>
    <xf numFmtId="172" fontId="11" fillId="0" borderId="27" xfId="5" applyNumberFormat="1" applyFont="1" applyFill="1" applyBorder="1" applyAlignment="1">
      <alignment horizontal="right" vertical="top" wrapText="1"/>
    </xf>
    <xf numFmtId="0" fontId="12" fillId="0" borderId="45" xfId="5" applyNumberFormat="1" applyFont="1" applyFill="1" applyBorder="1" applyAlignment="1">
      <alignment horizontal="left" vertical="top" wrapText="1"/>
    </xf>
    <xf numFmtId="0" fontId="12" fillId="0" borderId="46" xfId="5" applyNumberFormat="1" applyFont="1" applyFill="1" applyBorder="1" applyAlignment="1">
      <alignment horizontal="right" vertical="top" wrapText="1"/>
    </xf>
    <xf numFmtId="0" fontId="11" fillId="0" borderId="28" xfId="5" applyNumberFormat="1" applyFont="1" applyFill="1" applyBorder="1" applyAlignment="1">
      <alignment horizontal="left" vertical="top" wrapText="1"/>
    </xf>
    <xf numFmtId="0" fontId="11" fillId="0" borderId="50" xfId="5" applyNumberFormat="1" applyFont="1" applyFill="1" applyBorder="1" applyAlignment="1">
      <alignment horizontal="left" vertical="top" wrapText="1"/>
    </xf>
    <xf numFmtId="0" fontId="11" fillId="0" borderId="52" xfId="5" applyNumberFormat="1" applyFont="1" applyFill="1" applyBorder="1" applyAlignment="1">
      <alignment horizontal="left" vertical="top" wrapText="1"/>
    </xf>
    <xf numFmtId="2" fontId="11" fillId="0" borderId="28" xfId="5" applyNumberFormat="1" applyFont="1" applyFill="1" applyBorder="1" applyAlignment="1">
      <alignment horizontal="right" vertical="top" wrapText="1"/>
    </xf>
    <xf numFmtId="2" fontId="11" fillId="0" borderId="50" xfId="5" applyNumberFormat="1" applyFont="1" applyFill="1" applyBorder="1" applyAlignment="1">
      <alignment horizontal="right" vertical="top" wrapText="1"/>
    </xf>
    <xf numFmtId="2" fontId="11" fillId="0" borderId="52" xfId="5" applyNumberFormat="1" applyFont="1" applyFill="1" applyBorder="1" applyAlignment="1">
      <alignment horizontal="right" vertical="top" wrapText="1"/>
    </xf>
    <xf numFmtId="173" fontId="11" fillId="0" borderId="28" xfId="5" applyNumberFormat="1" applyFont="1" applyFill="1" applyBorder="1" applyAlignment="1">
      <alignment horizontal="right" vertical="top" wrapText="1"/>
    </xf>
    <xf numFmtId="173" fontId="11" fillId="0" borderId="50" xfId="5" applyNumberFormat="1" applyFont="1" applyFill="1" applyBorder="1" applyAlignment="1">
      <alignment horizontal="right" vertical="top" wrapText="1"/>
    </xf>
    <xf numFmtId="173" fontId="11" fillId="0" borderId="52" xfId="5" applyNumberFormat="1" applyFont="1" applyFill="1" applyBorder="1" applyAlignment="1">
      <alignment horizontal="right" vertical="top" wrapText="1"/>
    </xf>
    <xf numFmtId="172" fontId="11" fillId="0" borderId="28" xfId="5" applyNumberFormat="1" applyFont="1" applyFill="1" applyBorder="1" applyAlignment="1">
      <alignment horizontal="right" vertical="top" wrapText="1"/>
    </xf>
    <xf numFmtId="172" fontId="11" fillId="0" borderId="50" xfId="5" applyNumberFormat="1" applyFont="1" applyFill="1" applyBorder="1" applyAlignment="1">
      <alignment horizontal="right" vertical="top" wrapText="1"/>
    </xf>
    <xf numFmtId="172" fontId="11" fillId="0" borderId="52" xfId="5" applyNumberFormat="1" applyFont="1" applyFill="1" applyBorder="1" applyAlignment="1">
      <alignment horizontal="right" vertical="top" wrapText="1"/>
    </xf>
    <xf numFmtId="174" fontId="11" fillId="0" borderId="28" xfId="5" applyNumberFormat="1" applyFont="1" applyFill="1" applyBorder="1" applyAlignment="1">
      <alignment horizontal="right" vertical="top" wrapText="1"/>
    </xf>
    <xf numFmtId="174" fontId="11" fillId="0" borderId="50" xfId="5" applyNumberFormat="1" applyFont="1" applyFill="1" applyBorder="1" applyAlignment="1">
      <alignment horizontal="right" vertical="top" wrapText="1"/>
    </xf>
    <xf numFmtId="174" fontId="11" fillId="0" borderId="52" xfId="5" applyNumberFormat="1" applyFont="1" applyFill="1" applyBorder="1" applyAlignment="1">
      <alignment horizontal="right" vertical="top" wrapText="1"/>
    </xf>
    <xf numFmtId="0" fontId="24" fillId="3" borderId="0" xfId="5" applyNumberFormat="1" applyFont="1" applyFill="1" applyBorder="1" applyAlignment="1">
      <alignment horizontal="left" vertical="top" wrapText="1"/>
    </xf>
    <xf numFmtId="173" fontId="11" fillId="0" borderId="51" xfId="5" applyNumberFormat="1" applyFont="1" applyFill="1" applyBorder="1" applyAlignment="1">
      <alignment horizontal="right" vertical="top" wrapText="1"/>
    </xf>
    <xf numFmtId="0" fontId="11" fillId="0" borderId="45" xfId="5" applyNumberFormat="1" applyFont="1" applyFill="1" applyBorder="1" applyAlignment="1">
      <alignment horizontal="left" vertical="top" wrapText="1"/>
    </xf>
    <xf numFmtId="0" fontId="12" fillId="0" borderId="47" xfId="5" applyNumberFormat="1" applyFont="1" applyFill="1" applyBorder="1" applyAlignment="1">
      <alignment horizontal="right" vertical="top" wrapText="1"/>
    </xf>
    <xf numFmtId="0" fontId="12" fillId="0" borderId="48" xfId="5" applyNumberFormat="1" applyFont="1" applyFill="1" applyBorder="1" applyAlignment="1">
      <alignment horizontal="right" vertical="top" wrapText="1"/>
    </xf>
    <xf numFmtId="172" fontId="12" fillId="0" borderId="48" xfId="5" applyNumberFormat="1" applyFont="1" applyFill="1" applyBorder="1" applyAlignment="1">
      <alignment horizontal="right" vertical="top" wrapText="1"/>
    </xf>
    <xf numFmtId="0" fontId="12" fillId="0" borderId="49" xfId="5" applyNumberFormat="1" applyFont="1" applyFill="1" applyBorder="1" applyAlignment="1">
      <alignment horizontal="right" vertical="top" wrapText="1"/>
    </xf>
    <xf numFmtId="0" fontId="12" fillId="0" borderId="25" xfId="5" applyNumberFormat="1" applyFont="1" applyFill="1" applyBorder="1" applyAlignment="1">
      <alignment horizontal="left" vertical="top" wrapText="1"/>
    </xf>
    <xf numFmtId="0" fontId="12" fillId="0" borderId="44" xfId="5" applyNumberFormat="1" applyFont="1" applyFill="1" applyBorder="1" applyAlignment="1">
      <alignment horizontal="left" vertical="top" wrapText="1"/>
    </xf>
    <xf numFmtId="0" fontId="12" fillId="0" borderId="44" xfId="5" applyNumberFormat="1" applyFont="1" applyFill="1" applyBorder="1" applyAlignment="1">
      <alignment horizontal="right" vertical="top" wrapText="1"/>
    </xf>
    <xf numFmtId="0" fontId="12" fillId="0" borderId="24" xfId="5" applyNumberFormat="1" applyFont="1" applyFill="1" applyBorder="1" applyAlignment="1">
      <alignment horizontal="right" vertical="top" wrapText="1"/>
    </xf>
    <xf numFmtId="0" fontId="12" fillId="0" borderId="60" xfId="5" applyNumberFormat="1" applyFont="1" applyFill="1" applyBorder="1" applyAlignment="1">
      <alignment horizontal="left" vertical="top" wrapText="1"/>
    </xf>
    <xf numFmtId="0" fontId="12" fillId="0" borderId="50" xfId="5" applyNumberFormat="1" applyFont="1" applyFill="1" applyBorder="1" applyAlignment="1">
      <alignment horizontal="left" vertical="top" wrapText="1"/>
    </xf>
    <xf numFmtId="0" fontId="12" fillId="0" borderId="52" xfId="5" applyNumberFormat="1" applyFont="1" applyFill="1" applyBorder="1" applyAlignment="1">
      <alignment horizontal="left" vertical="top" wrapText="1"/>
    </xf>
    <xf numFmtId="0" fontId="12" fillId="0" borderId="28" xfId="5" applyNumberFormat="1" applyFont="1" applyFill="1" applyBorder="1" applyAlignment="1">
      <alignment horizontal="right" vertical="top" wrapText="1"/>
    </xf>
    <xf numFmtId="0" fontId="12" fillId="0" borderId="50" xfId="5" applyNumberFormat="1" applyFont="1" applyFill="1" applyBorder="1" applyAlignment="1">
      <alignment horizontal="right" vertical="top" wrapText="1"/>
    </xf>
    <xf numFmtId="0" fontId="12" fillId="0" borderId="52" xfId="5" applyNumberFormat="1" applyFont="1" applyFill="1" applyBorder="1" applyAlignment="1">
      <alignment horizontal="right" vertical="top" wrapText="1"/>
    </xf>
    <xf numFmtId="0" fontId="12" fillId="0" borderId="51" xfId="5" applyNumberFormat="1" applyFont="1" applyFill="1" applyBorder="1" applyAlignment="1">
      <alignment horizontal="right" vertical="top" wrapText="1"/>
    </xf>
    <xf numFmtId="0" fontId="12" fillId="0" borderId="11" xfId="5" applyNumberFormat="1" applyFont="1" applyFill="1" applyBorder="1" applyAlignment="1">
      <alignment horizontal="right" vertical="top" wrapText="1"/>
    </xf>
    <xf numFmtId="0" fontId="11" fillId="0" borderId="46" xfId="5" applyNumberFormat="1" applyFont="1" applyFill="1" applyBorder="1" applyAlignment="1">
      <alignment horizontal="right" vertical="top" wrapText="1"/>
    </xf>
    <xf numFmtId="0" fontId="11" fillId="0" borderId="11" xfId="5" applyNumberFormat="1" applyFont="1" applyFill="1" applyBorder="1" applyAlignment="1">
      <alignment horizontal="left" vertical="top" wrapText="1"/>
    </xf>
    <xf numFmtId="0" fontId="11" fillId="0" borderId="22" xfId="5" applyNumberFormat="1" applyFont="1" applyFill="1" applyBorder="1" applyAlignment="1">
      <alignment horizontal="left" vertical="top" wrapText="1"/>
    </xf>
    <xf numFmtId="0" fontId="12" fillId="0" borderId="45" xfId="5" applyNumberFormat="1" applyFont="1" applyFill="1" applyBorder="1" applyAlignment="1">
      <alignment horizontal="right" vertical="top" wrapText="1"/>
    </xf>
    <xf numFmtId="172" fontId="15" fillId="0" borderId="27" xfId="5" applyNumberFormat="1" applyFont="1" applyFill="1" applyBorder="1" applyAlignment="1">
      <alignment horizontal="right" vertical="top" wrapText="1"/>
    </xf>
    <xf numFmtId="0" fontId="15" fillId="0" borderId="27" xfId="5" applyNumberFormat="1" applyFont="1" applyFill="1" applyBorder="1" applyAlignment="1">
      <alignment horizontal="right" vertical="top" wrapText="1"/>
    </xf>
    <xf numFmtId="0" fontId="15" fillId="0" borderId="46" xfId="5" applyNumberFormat="1" applyFont="1" applyFill="1" applyBorder="1" applyAlignment="1">
      <alignment horizontal="right" vertical="top" wrapText="1"/>
    </xf>
    <xf numFmtId="0" fontId="15" fillId="0" borderId="45" xfId="5" applyNumberFormat="1" applyFont="1" applyFill="1" applyBorder="1" applyAlignment="1">
      <alignment horizontal="left" vertical="top" wrapText="1"/>
    </xf>
    <xf numFmtId="0" fontId="15" fillId="0" borderId="27" xfId="5" applyNumberFormat="1" applyFont="1" applyFill="1" applyBorder="1" applyAlignment="1">
      <alignment horizontal="left" vertical="top" wrapText="1"/>
    </xf>
    <xf numFmtId="174" fontId="15" fillId="0" borderId="27" xfId="5" applyNumberFormat="1" applyFont="1" applyFill="1" applyBorder="1" applyAlignment="1">
      <alignment horizontal="right" vertical="top" wrapText="1"/>
    </xf>
    <xf numFmtId="173" fontId="15" fillId="0" borderId="27" xfId="5" applyNumberFormat="1" applyFont="1" applyFill="1" applyBorder="1" applyAlignment="1">
      <alignment horizontal="right" vertical="top" wrapText="1"/>
    </xf>
    <xf numFmtId="4" fontId="12" fillId="0" borderId="48" xfId="5" applyNumberFormat="1" applyFont="1" applyFill="1" applyBorder="1" applyAlignment="1">
      <alignment horizontal="right" vertical="top" wrapText="1"/>
    </xf>
    <xf numFmtId="4" fontId="12" fillId="0" borderId="27" xfId="5" applyNumberFormat="1" applyFont="1" applyFill="1" applyBorder="1" applyAlignment="1">
      <alignment horizontal="right" vertical="top" wrapText="1"/>
    </xf>
    <xf numFmtId="173" fontId="12" fillId="0" borderId="27" xfId="5" applyNumberFormat="1" applyFont="1" applyFill="1" applyBorder="1" applyAlignment="1">
      <alignment horizontal="right" vertical="top" wrapText="1"/>
    </xf>
    <xf numFmtId="172" fontId="11" fillId="0" borderId="46" xfId="5" applyNumberFormat="1" applyFont="1" applyFill="1" applyBorder="1" applyAlignment="1">
      <alignment horizontal="right" vertical="top" wrapText="1"/>
    </xf>
    <xf numFmtId="0" fontId="11" fillId="0" borderId="28" xfId="5" applyNumberFormat="1" applyFont="1" applyFill="1" applyBorder="1" applyAlignment="1">
      <alignment horizontal="right" vertical="top" wrapText="1"/>
    </xf>
    <xf numFmtId="0" fontId="18" fillId="0" borderId="0" xfId="0" applyFont="1" applyAlignment="1">
      <alignment horizontal="center" vertical="center"/>
    </xf>
    <xf numFmtId="0" fontId="19" fillId="0" borderId="8" xfId="2" applyFont="1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0" fontId="19" fillId="0" borderId="10" xfId="2" applyFont="1" applyBorder="1" applyAlignment="1">
      <alignment horizontal="center" vertical="center"/>
    </xf>
    <xf numFmtId="0" fontId="21" fillId="0" borderId="10" xfId="2" applyFont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top" wrapText="1"/>
    </xf>
  </cellXfs>
  <cellStyles count="15">
    <cellStyle name="Moeda" xfId="1" builtinId="4"/>
    <cellStyle name="Moeda 2" xfId="4" xr:uid="{00000000-0005-0000-0000-000001000000}"/>
    <cellStyle name="Normal" xfId="0" builtinId="0"/>
    <cellStyle name="Normal 2" xfId="2" xr:uid="{00000000-0005-0000-0000-000003000000}"/>
    <cellStyle name="Normal 2 2 2 2" xfId="9" xr:uid="{49C3E0C6-4862-46FB-85C1-49DB61F1037A}"/>
    <cellStyle name="Normal 3" xfId="3" xr:uid="{00000000-0005-0000-0000-000004000000}"/>
    <cellStyle name="Normal 3 2" xfId="13" xr:uid="{B3427FCE-1ECC-419F-87E7-B6A24FD3FA31}"/>
    <cellStyle name="Normal 3 3" xfId="14" xr:uid="{DB97168B-9144-4FF1-BE33-FBA46BCBB23F}"/>
    <cellStyle name="Normal 4" xfId="5" xr:uid="{00000000-0005-0000-0000-000005000000}"/>
    <cellStyle name="Normal 5" xfId="7" xr:uid="{00000000-0005-0000-0000-000006000000}"/>
    <cellStyle name="Porcentagem" xfId="6" builtinId="5"/>
    <cellStyle name="Porcentagem 2" xfId="11" xr:uid="{6CF0A611-E27C-49A9-AA62-C50D377582B4}"/>
    <cellStyle name="Porcentagem 2 2 2" xfId="12" xr:uid="{D477F5F9-4200-4004-B778-58D10BCED6D5}"/>
    <cellStyle name="Vírgula 2 2 2 2" xfId="10" xr:uid="{8B5ECCAA-9ADD-49E8-A854-8B1B2F6C20E6}"/>
    <cellStyle name="Vírgula 3" xfId="8" xr:uid="{00000000-0005-0000-0000-000008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0000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8"/>
        </left>
        <right style="hair">
          <color indexed="8"/>
        </right>
        <top style="hair">
          <color indexed="8"/>
        </top>
        <bottom style="hair">
          <color indexed="8"/>
        </bottom>
        <vertical/>
        <horizontal/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502920</xdr:colOff>
      <xdr:row>1</xdr:row>
      <xdr:rowOff>11119</xdr:rowOff>
    </xdr:from>
    <xdr:to>
      <xdr:col>0</xdr:col>
      <xdr:colOff>806147</xdr:colOff>
      <xdr:row>2</xdr:row>
      <xdr:rowOff>233923</xdr:rowOff>
    </xdr:to>
    <xdr:pic>
      <xdr:nvPicPr>
        <xdr:cNvPr id="8" name="Imagem 1">
          <a:extLst>
            <a:ext uri="{FF2B5EF4-FFF2-40B4-BE49-F238E27FC236}">
              <a16:creationId xmlns:a16="http://schemas.microsoft.com/office/drawing/2014/main" id="{9D56905C-20C0-48F4-88EE-A448BB061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262579"/>
          <a:ext cx="303227" cy="474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</xdr:row>
      <xdr:rowOff>12950</xdr:rowOff>
    </xdr:from>
    <xdr:to>
      <xdr:col>0</xdr:col>
      <xdr:colOff>365760</xdr:colOff>
      <xdr:row>2</xdr:row>
      <xdr:rowOff>236220</xdr:rowOff>
    </xdr:to>
    <xdr:pic>
      <xdr:nvPicPr>
        <xdr:cNvPr id="9" name="Imagem 1">
          <a:extLst>
            <a:ext uri="{FF2B5EF4-FFF2-40B4-BE49-F238E27FC236}">
              <a16:creationId xmlns:a16="http://schemas.microsoft.com/office/drawing/2014/main" id="{0F602D73-EA09-4610-83DE-D5892D73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64410"/>
          <a:ext cx="289560" cy="474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0</xdr:row>
      <xdr:rowOff>91440</xdr:rowOff>
    </xdr:from>
    <xdr:to>
      <xdr:col>2</xdr:col>
      <xdr:colOff>595998</xdr:colOff>
      <xdr:row>3</xdr:row>
      <xdr:rowOff>114299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CB5949EC-FB72-4A99-B91B-4EB97D122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1440"/>
          <a:ext cx="496938" cy="777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409576</xdr:colOff>
      <xdr:row>0</xdr:row>
      <xdr:rowOff>125730</xdr:rowOff>
    </xdr:from>
    <xdr:to>
      <xdr:col>1</xdr:col>
      <xdr:colOff>350520</xdr:colOff>
      <xdr:row>3</xdr:row>
      <xdr:rowOff>99060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F833278-F923-4030-8573-94EC8C973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6" y="125730"/>
          <a:ext cx="443864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353690</xdr:colOff>
      <xdr:row>0</xdr:row>
      <xdr:rowOff>76200</xdr:rowOff>
    </xdr:from>
    <xdr:to>
      <xdr:col>7</xdr:col>
      <xdr:colOff>1184048</xdr:colOff>
      <xdr:row>3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1A0A10F-9BEE-4857-8A45-A3A699466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73690" y="76200"/>
          <a:ext cx="2499138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99060</xdr:colOff>
      <xdr:row>0</xdr:row>
      <xdr:rowOff>91440</xdr:rowOff>
    </xdr:from>
    <xdr:to>
      <xdr:col>3</xdr:col>
      <xdr:colOff>595998</xdr:colOff>
      <xdr:row>3</xdr:row>
      <xdr:rowOff>114299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C138B2-2EBA-4DF3-A6AD-354E321F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5" y="91440"/>
          <a:ext cx="496938" cy="76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409576</xdr:colOff>
      <xdr:row>0</xdr:row>
      <xdr:rowOff>125730</xdr:rowOff>
    </xdr:from>
    <xdr:to>
      <xdr:col>1</xdr:col>
      <xdr:colOff>464344</xdr:colOff>
      <xdr:row>3</xdr:row>
      <xdr:rowOff>99060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39767E2D-D69A-4C92-B9E9-3559A21C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6" y="125730"/>
          <a:ext cx="542924" cy="723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4C3CF7-E931-4AF6-8AAD-123C038EC3C3}" name="Tabela2" displayName="Tabela2" ref="B16:B120" totalsRowShown="0" headerRowDxfId="4" dataDxfId="2" headerRowBorderDxfId="3" tableBorderDxfId="1" headerRowCellStyle="Normal 4">
  <autoFilter ref="B16:B120" xr:uid="{4E4C3CF7-E931-4AF6-8AAD-123C038EC3C3}"/>
  <tableColumns count="1">
    <tableColumn id="1" xr3:uid="{9A92BE28-6139-421B-A414-B989706D37A0}" name="Colu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showGridLines="0" tabSelected="1" zoomScale="90" zoomScaleNormal="90" workbookViewId="0">
      <selection activeCell="C8" sqref="C8"/>
    </sheetView>
  </sheetViews>
  <sheetFormatPr defaultRowHeight="15" x14ac:dyDescent="0.25"/>
  <cols>
    <col min="1" max="1" width="15.42578125" customWidth="1"/>
    <col min="2" max="2" width="70.7109375" customWidth="1"/>
    <col min="3" max="3" width="30.85546875" customWidth="1"/>
  </cols>
  <sheetData>
    <row r="1" spans="1:3" ht="19.899999999999999" customHeight="1" x14ac:dyDescent="0.25">
      <c r="A1" s="435" t="s">
        <v>137</v>
      </c>
      <c r="B1" s="435"/>
      <c r="C1" s="435"/>
    </row>
    <row r="2" spans="1:3" s="2" customFormat="1" ht="19.899999999999999" customHeight="1" x14ac:dyDescent="0.25">
      <c r="A2" s="434" t="s">
        <v>138</v>
      </c>
      <c r="B2" s="434"/>
      <c r="C2" s="434"/>
    </row>
    <row r="3" spans="1:3" s="2" customFormat="1" ht="19.899999999999999" customHeight="1" x14ac:dyDescent="0.25">
      <c r="A3" s="436" t="s">
        <v>139</v>
      </c>
      <c r="B3" s="436"/>
      <c r="C3" s="436"/>
    </row>
    <row r="4" spans="1:3" s="2" customFormat="1" ht="19.899999999999999" customHeight="1" x14ac:dyDescent="0.25">
      <c r="A4" s="437"/>
      <c r="B4" s="437"/>
      <c r="C4" s="437"/>
    </row>
    <row r="5" spans="1:3" s="2" customFormat="1" ht="10.15" customHeight="1" x14ac:dyDescent="0.25">
      <c r="A5" s="417"/>
      <c r="B5" s="417"/>
      <c r="C5" s="417"/>
    </row>
    <row r="6" spans="1:3" s="2" customFormat="1" ht="19.899999999999999" customHeight="1" x14ac:dyDescent="0.25">
      <c r="A6" s="418" t="s">
        <v>140</v>
      </c>
      <c r="B6" s="419" t="e">
        <f>#REF!</f>
        <v>#REF!</v>
      </c>
      <c r="C6" s="419"/>
    </row>
    <row r="7" spans="1:3" s="2" customFormat="1" ht="19.899999999999999" customHeight="1" x14ac:dyDescent="0.25">
      <c r="A7" s="418" t="s">
        <v>141</v>
      </c>
      <c r="B7" s="419" t="str">
        <f>'ORÇAMENTO VILA RURAL'!D8</f>
        <v>VILA RURAL</v>
      </c>
      <c r="C7" s="419"/>
    </row>
    <row r="8" spans="1:3" s="2" customFormat="1" ht="19.899999999999999" customHeight="1" x14ac:dyDescent="0.25">
      <c r="A8" s="418" t="s">
        <v>311</v>
      </c>
      <c r="B8" s="420" t="str">
        <f>'ORÇAMENTO VILA RURAL'!D9</f>
        <v>MUNICÍPIO DE CIDADE GAÚCHA - PAVIMENTAÇAO VILA RURAL</v>
      </c>
      <c r="C8" s="419" t="s">
        <v>344</v>
      </c>
    </row>
    <row r="9" spans="1:3" s="2" customFormat="1" ht="19.899999999999999" customHeight="1" x14ac:dyDescent="0.25">
      <c r="A9" s="418" t="s">
        <v>143</v>
      </c>
      <c r="B9" s="419" t="str">
        <f>'ORÇAMENTO VILA RURAL'!D10</f>
        <v>9.435,41 M</v>
      </c>
      <c r="C9" s="421"/>
    </row>
    <row r="10" spans="1:3" s="2" customFormat="1" ht="10.15" customHeight="1" x14ac:dyDescent="0.25">
      <c r="A10" s="418"/>
      <c r="B10" s="419"/>
      <c r="C10" s="421"/>
    </row>
    <row r="11" spans="1:3" s="2" customFormat="1" ht="7.9" customHeight="1" x14ac:dyDescent="0.25">
      <c r="A11" s="422"/>
      <c r="B11" s="421"/>
      <c r="C11" s="421"/>
    </row>
    <row r="12" spans="1:3" s="2" customFormat="1" ht="19.899999999999999" customHeight="1" x14ac:dyDescent="0.25">
      <c r="A12" s="434" t="s">
        <v>215</v>
      </c>
      <c r="B12" s="434"/>
      <c r="C12" s="434"/>
    </row>
    <row r="13" spans="1:3" s="2" customFormat="1" ht="25.15" customHeight="1" x14ac:dyDescent="0.25">
      <c r="A13" s="134" t="s">
        <v>72</v>
      </c>
      <c r="B13" s="135" t="s">
        <v>214</v>
      </c>
      <c r="C13" s="134" t="s">
        <v>19</v>
      </c>
    </row>
    <row r="14" spans="1:3" s="2" customFormat="1" ht="19.899999999999999" customHeight="1" x14ac:dyDescent="0.25">
      <c r="A14" s="414">
        <v>1</v>
      </c>
      <c r="B14" s="297" t="s">
        <v>345</v>
      </c>
      <c r="C14" s="415">
        <v>1046246.4593000001</v>
      </c>
    </row>
    <row r="15" spans="1:3" s="2" customFormat="1" ht="19.899999999999999" customHeight="1" x14ac:dyDescent="0.25">
      <c r="A15" s="414">
        <v>2</v>
      </c>
      <c r="B15" s="297" t="s">
        <v>346</v>
      </c>
      <c r="C15" s="415">
        <v>5533746.586414801</v>
      </c>
    </row>
    <row r="16" spans="1:3" s="2" customFormat="1" ht="19.899999999999999" customHeight="1" x14ac:dyDescent="0.25">
      <c r="A16" s="414">
        <v>3</v>
      </c>
      <c r="B16" s="297" t="s">
        <v>347</v>
      </c>
      <c r="C16" s="415">
        <v>3229284.7800000003</v>
      </c>
    </row>
    <row r="17" spans="1:4" s="2" customFormat="1" ht="19.5" customHeight="1" x14ac:dyDescent="0.25">
      <c r="A17" s="414">
        <v>4</v>
      </c>
      <c r="B17" s="297" t="s">
        <v>349</v>
      </c>
      <c r="C17" s="415">
        <v>9965318.5703999996</v>
      </c>
    </row>
    <row r="18" spans="1:4" s="2" customFormat="1" ht="19.5" customHeight="1" x14ac:dyDescent="0.25">
      <c r="A18" s="414">
        <v>6</v>
      </c>
      <c r="B18" s="297" t="s">
        <v>348</v>
      </c>
      <c r="C18" s="415">
        <v>261360.85</v>
      </c>
    </row>
    <row r="19" spans="1:4" s="2" customFormat="1" ht="19.899999999999999" customHeight="1" x14ac:dyDescent="0.25">
      <c r="A19" s="414">
        <v>7</v>
      </c>
      <c r="B19" s="297" t="s">
        <v>350</v>
      </c>
      <c r="C19" s="415">
        <v>127597.8316</v>
      </c>
    </row>
    <row r="20" spans="1:4" s="2" customFormat="1" ht="19.899999999999999" customHeight="1" x14ac:dyDescent="0.25">
      <c r="A20" s="414">
        <v>8</v>
      </c>
      <c r="B20" s="284" t="s">
        <v>369</v>
      </c>
      <c r="C20" s="415">
        <v>1610665.0099999998</v>
      </c>
    </row>
    <row r="21" spans="1:4" s="2" customFormat="1" ht="19.899999999999999" customHeight="1" x14ac:dyDescent="0.25">
      <c r="A21" s="414">
        <v>9</v>
      </c>
      <c r="B21" s="297" t="s">
        <v>370</v>
      </c>
      <c r="C21" s="415">
        <v>95462.959999999992</v>
      </c>
    </row>
    <row r="22" spans="1:4" s="2" customFormat="1" ht="19.899999999999999" customHeight="1" x14ac:dyDescent="0.25">
      <c r="A22" s="414">
        <v>10</v>
      </c>
      <c r="B22" s="297" t="s">
        <v>371</v>
      </c>
      <c r="C22" s="415">
        <v>188775.04000000001</v>
      </c>
    </row>
    <row r="23" spans="1:4" s="2" customFormat="1" ht="19.899999999999999" customHeight="1" x14ac:dyDescent="0.25">
      <c r="A23" s="414">
        <v>11</v>
      </c>
      <c r="B23" s="297" t="s">
        <v>333</v>
      </c>
      <c r="C23" s="415">
        <v>1385.23</v>
      </c>
    </row>
    <row r="24" spans="1:4" s="2" customFormat="1" ht="15.75" customHeight="1" x14ac:dyDescent="0.25">
      <c r="A24" s="414"/>
      <c r="B24" s="284"/>
      <c r="C24" s="415"/>
    </row>
    <row r="25" spans="1:4" s="2" customFormat="1" ht="1.5" hidden="1" customHeight="1" x14ac:dyDescent="0.25">
      <c r="A25" s="284"/>
      <c r="B25" s="284"/>
      <c r="C25" s="284"/>
    </row>
    <row r="26" spans="1:4" s="2" customFormat="1" ht="19.899999999999999" customHeight="1" x14ac:dyDescent="0.25">
      <c r="A26" s="439" t="s">
        <v>19</v>
      </c>
      <c r="B26" s="439"/>
      <c r="C26" s="416">
        <f>SUM(C14:C24)</f>
        <v>22059843.317714799</v>
      </c>
    </row>
    <row r="27" spans="1:4" ht="19.899999999999999" customHeight="1" x14ac:dyDescent="0.25">
      <c r="A27" s="440"/>
      <c r="B27" s="440"/>
      <c r="C27" s="423"/>
    </row>
    <row r="28" spans="1:4" ht="25.15" customHeight="1" x14ac:dyDescent="0.25">
      <c r="A28" s="441" t="s">
        <v>147</v>
      </c>
      <c r="B28" s="441"/>
      <c r="C28" s="424">
        <f>SUM(C26:C27)</f>
        <v>22059843.317714799</v>
      </c>
    </row>
    <row r="29" spans="1:4" ht="50.1" customHeight="1" x14ac:dyDescent="0.25">
      <c r="A29" s="206"/>
      <c r="B29" s="161"/>
      <c r="C29" s="161"/>
    </row>
    <row r="30" spans="1:4" ht="19.899999999999999" customHeight="1" x14ac:dyDescent="0.25">
      <c r="A30" s="442"/>
      <c r="B30" s="442"/>
      <c r="C30" s="442"/>
      <c r="D30" s="199"/>
    </row>
    <row r="31" spans="1:4" ht="25.15" customHeight="1" x14ac:dyDescent="0.25">
      <c r="A31" s="200"/>
      <c r="B31" s="201"/>
      <c r="C31" s="200"/>
      <c r="D31" s="199"/>
    </row>
    <row r="32" spans="1:4" ht="19.899999999999999" customHeight="1" x14ac:dyDescent="0.25">
      <c r="A32" s="202"/>
      <c r="B32" s="203"/>
      <c r="C32" s="204"/>
      <c r="D32" s="199"/>
    </row>
    <row r="33" spans="1:4" ht="19.899999999999999" customHeight="1" x14ac:dyDescent="0.25">
      <c r="A33" s="202"/>
      <c r="B33" s="203"/>
      <c r="C33" s="204"/>
      <c r="D33" s="199"/>
    </row>
    <row r="34" spans="1:4" ht="19.899999999999999" customHeight="1" x14ac:dyDescent="0.25">
      <c r="A34" s="202"/>
      <c r="B34" s="203"/>
      <c r="C34" s="204"/>
      <c r="D34" s="199"/>
    </row>
    <row r="35" spans="1:4" ht="19.899999999999999" customHeight="1" x14ac:dyDescent="0.25">
      <c r="A35" s="202"/>
      <c r="B35" s="203"/>
      <c r="C35" s="204"/>
      <c r="D35" s="199"/>
    </row>
    <row r="36" spans="1:4" ht="19.899999999999999" customHeight="1" x14ac:dyDescent="0.25">
      <c r="A36" s="202"/>
      <c r="B36" s="203"/>
      <c r="C36" s="204"/>
      <c r="D36" s="199"/>
    </row>
    <row r="37" spans="1:4" ht="19.899999999999999" customHeight="1" x14ac:dyDescent="0.25">
      <c r="A37" s="202"/>
      <c r="B37" s="203"/>
      <c r="C37" s="204"/>
      <c r="D37" s="199"/>
    </row>
    <row r="38" spans="1:4" ht="19.899999999999999" customHeight="1" x14ac:dyDescent="0.25">
      <c r="A38" s="202"/>
      <c r="B38" s="203"/>
      <c r="C38" s="204"/>
      <c r="D38" s="199"/>
    </row>
    <row r="39" spans="1:4" ht="19.899999999999999" customHeight="1" x14ac:dyDescent="0.25">
      <c r="A39" s="202"/>
      <c r="B39" s="203"/>
      <c r="C39" s="204"/>
      <c r="D39" s="199"/>
    </row>
    <row r="40" spans="1:4" ht="19.899999999999999" customHeight="1" x14ac:dyDescent="0.25">
      <c r="A40" s="443"/>
      <c r="B40" s="443"/>
      <c r="C40" s="204"/>
      <c r="D40" s="199"/>
    </row>
    <row r="41" spans="1:4" ht="19.899999999999999" customHeight="1" x14ac:dyDescent="0.25">
      <c r="A41" s="443"/>
      <c r="B41" s="443"/>
      <c r="C41" s="204"/>
      <c r="D41" s="199"/>
    </row>
    <row r="42" spans="1:4" ht="25.15" customHeight="1" x14ac:dyDescent="0.25">
      <c r="A42" s="438"/>
      <c r="B42" s="438"/>
      <c r="C42" s="205"/>
      <c r="D42" s="199"/>
    </row>
    <row r="43" spans="1:4" x14ac:dyDescent="0.25">
      <c r="A43" s="199"/>
      <c r="B43" s="199"/>
      <c r="C43" s="199"/>
      <c r="D43" s="199"/>
    </row>
    <row r="44" spans="1:4" x14ac:dyDescent="0.25">
      <c r="A44" s="199"/>
      <c r="B44" s="199"/>
      <c r="C44" s="199"/>
      <c r="D44" s="199"/>
    </row>
    <row r="45" spans="1:4" x14ac:dyDescent="0.25">
      <c r="A45" s="199"/>
      <c r="B45" s="199"/>
      <c r="C45" s="199"/>
      <c r="D45" s="199"/>
    </row>
  </sheetData>
  <mergeCells count="12">
    <mergeCell ref="A42:B42"/>
    <mergeCell ref="A26:B26"/>
    <mergeCell ref="A27:B27"/>
    <mergeCell ref="A28:B28"/>
    <mergeCell ref="A30:C30"/>
    <mergeCell ref="A40:B40"/>
    <mergeCell ref="A41:B41"/>
    <mergeCell ref="A12:C12"/>
    <mergeCell ref="A1:C1"/>
    <mergeCell ref="A2:C2"/>
    <mergeCell ref="A3:C3"/>
    <mergeCell ref="A4:C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4"/>
  <sheetViews>
    <sheetView showGridLines="0" zoomScaleNormal="100" workbookViewId="0">
      <selection activeCell="B82" sqref="B82:I82"/>
    </sheetView>
  </sheetViews>
  <sheetFormatPr defaultRowHeight="12.75" x14ac:dyDescent="0.25"/>
  <cols>
    <col min="1" max="1" width="7.28515625" style="1" customWidth="1"/>
    <col min="2" max="2" width="10.5703125" style="1" customWidth="1"/>
    <col min="3" max="3" width="70.7109375" style="2" customWidth="1"/>
    <col min="4" max="4" width="6.7109375" style="1" customWidth="1"/>
    <col min="5" max="5" width="15.5703125" style="2" customWidth="1"/>
    <col min="6" max="6" width="8.5703125" style="1" customWidth="1"/>
    <col min="7" max="7" width="15.5703125" style="3" customWidth="1"/>
    <col min="8" max="8" width="20.7109375" style="3" customWidth="1"/>
    <col min="9" max="225" width="8.85546875" style="2"/>
    <col min="226" max="226" width="4.7109375" style="2" bestFit="1" customWidth="1"/>
    <col min="227" max="227" width="0.5703125" style="2" bestFit="1" customWidth="1"/>
    <col min="228" max="228" width="1.28515625" style="2" bestFit="1" customWidth="1"/>
    <col min="229" max="229" width="1.140625" style="2" bestFit="1" customWidth="1"/>
    <col min="230" max="230" width="1.5703125" style="2" bestFit="1" customWidth="1"/>
    <col min="231" max="233" width="1" style="2" bestFit="1" customWidth="1"/>
    <col min="234" max="234" width="1.85546875" style="2" bestFit="1" customWidth="1"/>
    <col min="235" max="235" width="19.140625" style="2" bestFit="1" customWidth="1"/>
    <col min="236" max="236" width="4.28515625" style="2" bestFit="1" customWidth="1"/>
    <col min="237" max="237" width="1" style="2" bestFit="1" customWidth="1"/>
    <col min="238" max="238" width="2.42578125" style="2" bestFit="1" customWidth="1"/>
    <col min="239" max="239" width="1" style="2" bestFit="1" customWidth="1"/>
    <col min="240" max="240" width="4.7109375" style="2" bestFit="1" customWidth="1"/>
    <col min="241" max="241" width="0.42578125" style="2" bestFit="1" customWidth="1"/>
    <col min="242" max="242" width="9.28515625" style="2" bestFit="1" customWidth="1"/>
    <col min="243" max="243" width="1" style="2" bestFit="1" customWidth="1"/>
    <col min="244" max="244" width="0.28515625" style="2" bestFit="1" customWidth="1"/>
    <col min="245" max="245" width="1.28515625" style="2" bestFit="1" customWidth="1"/>
    <col min="246" max="246" width="6.5703125" style="2" bestFit="1" customWidth="1"/>
    <col min="247" max="247" width="0.42578125" style="2" bestFit="1" customWidth="1"/>
    <col min="248" max="249" width="0.5703125" style="2" bestFit="1" customWidth="1"/>
    <col min="250" max="250" width="3.42578125" style="2" bestFit="1" customWidth="1"/>
    <col min="251" max="251" width="4.7109375" style="2" bestFit="1" customWidth="1"/>
    <col min="252" max="252" width="0.28515625" style="2" bestFit="1" customWidth="1"/>
    <col min="253" max="253" width="2.140625" style="2" bestFit="1" customWidth="1"/>
    <col min="254" max="254" width="1" style="2" bestFit="1" customWidth="1"/>
    <col min="255" max="255" width="0.42578125" style="2" bestFit="1" customWidth="1"/>
    <col min="256" max="256" width="1" style="2" bestFit="1" customWidth="1"/>
    <col min="257" max="257" width="4.7109375" style="2" bestFit="1" customWidth="1"/>
    <col min="258" max="258" width="1" style="2" bestFit="1" customWidth="1"/>
    <col min="259" max="259" width="8.42578125" style="2" bestFit="1" customWidth="1"/>
    <col min="260" max="481" width="8.85546875" style="2"/>
    <col min="482" max="482" width="4.7109375" style="2" bestFit="1" customWidth="1"/>
    <col min="483" max="483" width="0.5703125" style="2" bestFit="1" customWidth="1"/>
    <col min="484" max="484" width="1.28515625" style="2" bestFit="1" customWidth="1"/>
    <col min="485" max="485" width="1.140625" style="2" bestFit="1" customWidth="1"/>
    <col min="486" max="486" width="1.5703125" style="2" bestFit="1" customWidth="1"/>
    <col min="487" max="489" width="1" style="2" bestFit="1" customWidth="1"/>
    <col min="490" max="490" width="1.85546875" style="2" bestFit="1" customWidth="1"/>
    <col min="491" max="491" width="19.140625" style="2" bestFit="1" customWidth="1"/>
    <col min="492" max="492" width="4.28515625" style="2" bestFit="1" customWidth="1"/>
    <col min="493" max="493" width="1" style="2" bestFit="1" customWidth="1"/>
    <col min="494" max="494" width="2.42578125" style="2" bestFit="1" customWidth="1"/>
    <col min="495" max="495" width="1" style="2" bestFit="1" customWidth="1"/>
    <col min="496" max="496" width="4.7109375" style="2" bestFit="1" customWidth="1"/>
    <col min="497" max="497" width="0.42578125" style="2" bestFit="1" customWidth="1"/>
    <col min="498" max="498" width="9.28515625" style="2" bestFit="1" customWidth="1"/>
    <col min="499" max="499" width="1" style="2" bestFit="1" customWidth="1"/>
    <col min="500" max="500" width="0.28515625" style="2" bestFit="1" customWidth="1"/>
    <col min="501" max="501" width="1.28515625" style="2" bestFit="1" customWidth="1"/>
    <col min="502" max="502" width="6.5703125" style="2" bestFit="1" customWidth="1"/>
    <col min="503" max="503" width="0.42578125" style="2" bestFit="1" customWidth="1"/>
    <col min="504" max="505" width="0.5703125" style="2" bestFit="1" customWidth="1"/>
    <col min="506" max="506" width="3.42578125" style="2" bestFit="1" customWidth="1"/>
    <col min="507" max="507" width="4.7109375" style="2" bestFit="1" customWidth="1"/>
    <col min="508" max="508" width="0.28515625" style="2" bestFit="1" customWidth="1"/>
    <col min="509" max="509" width="2.140625" style="2" bestFit="1" customWidth="1"/>
    <col min="510" max="510" width="1" style="2" bestFit="1" customWidth="1"/>
    <col min="511" max="511" width="0.42578125" style="2" bestFit="1" customWidth="1"/>
    <col min="512" max="512" width="1" style="2" bestFit="1" customWidth="1"/>
    <col min="513" max="513" width="4.7109375" style="2" bestFit="1" customWidth="1"/>
    <col min="514" max="514" width="1" style="2" bestFit="1" customWidth="1"/>
    <col min="515" max="515" width="8.42578125" style="2" bestFit="1" customWidth="1"/>
    <col min="516" max="737" width="8.85546875" style="2"/>
    <col min="738" max="738" width="4.7109375" style="2" bestFit="1" customWidth="1"/>
    <col min="739" max="739" width="0.5703125" style="2" bestFit="1" customWidth="1"/>
    <col min="740" max="740" width="1.28515625" style="2" bestFit="1" customWidth="1"/>
    <col min="741" max="741" width="1.140625" style="2" bestFit="1" customWidth="1"/>
    <col min="742" max="742" width="1.5703125" style="2" bestFit="1" customWidth="1"/>
    <col min="743" max="745" width="1" style="2" bestFit="1" customWidth="1"/>
    <col min="746" max="746" width="1.85546875" style="2" bestFit="1" customWidth="1"/>
    <col min="747" max="747" width="19.140625" style="2" bestFit="1" customWidth="1"/>
    <col min="748" max="748" width="4.28515625" style="2" bestFit="1" customWidth="1"/>
    <col min="749" max="749" width="1" style="2" bestFit="1" customWidth="1"/>
    <col min="750" max="750" width="2.42578125" style="2" bestFit="1" customWidth="1"/>
    <col min="751" max="751" width="1" style="2" bestFit="1" customWidth="1"/>
    <col min="752" max="752" width="4.7109375" style="2" bestFit="1" customWidth="1"/>
    <col min="753" max="753" width="0.42578125" style="2" bestFit="1" customWidth="1"/>
    <col min="754" max="754" width="9.28515625" style="2" bestFit="1" customWidth="1"/>
    <col min="755" max="755" width="1" style="2" bestFit="1" customWidth="1"/>
    <col min="756" max="756" width="0.28515625" style="2" bestFit="1" customWidth="1"/>
    <col min="757" max="757" width="1.28515625" style="2" bestFit="1" customWidth="1"/>
    <col min="758" max="758" width="6.5703125" style="2" bestFit="1" customWidth="1"/>
    <col min="759" max="759" width="0.42578125" style="2" bestFit="1" customWidth="1"/>
    <col min="760" max="761" width="0.5703125" style="2" bestFit="1" customWidth="1"/>
    <col min="762" max="762" width="3.42578125" style="2" bestFit="1" customWidth="1"/>
    <col min="763" max="763" width="4.7109375" style="2" bestFit="1" customWidth="1"/>
    <col min="764" max="764" width="0.28515625" style="2" bestFit="1" customWidth="1"/>
    <col min="765" max="765" width="2.140625" style="2" bestFit="1" customWidth="1"/>
    <col min="766" max="766" width="1" style="2" bestFit="1" customWidth="1"/>
    <col min="767" max="767" width="0.42578125" style="2" bestFit="1" customWidth="1"/>
    <col min="768" max="768" width="1" style="2" bestFit="1" customWidth="1"/>
    <col min="769" max="769" width="4.7109375" style="2" bestFit="1" customWidth="1"/>
    <col min="770" max="770" width="1" style="2" bestFit="1" customWidth="1"/>
    <col min="771" max="771" width="8.42578125" style="2" bestFit="1" customWidth="1"/>
    <col min="772" max="993" width="8.85546875" style="2"/>
    <col min="994" max="994" width="4.7109375" style="2" bestFit="1" customWidth="1"/>
    <col min="995" max="995" width="0.5703125" style="2" bestFit="1" customWidth="1"/>
    <col min="996" max="996" width="1.28515625" style="2" bestFit="1" customWidth="1"/>
    <col min="997" max="997" width="1.140625" style="2" bestFit="1" customWidth="1"/>
    <col min="998" max="998" width="1.5703125" style="2" bestFit="1" customWidth="1"/>
    <col min="999" max="1001" width="1" style="2" bestFit="1" customWidth="1"/>
    <col min="1002" max="1002" width="1.85546875" style="2" bestFit="1" customWidth="1"/>
    <col min="1003" max="1003" width="19.140625" style="2" bestFit="1" customWidth="1"/>
    <col min="1004" max="1004" width="4.28515625" style="2" bestFit="1" customWidth="1"/>
    <col min="1005" max="1005" width="1" style="2" bestFit="1" customWidth="1"/>
    <col min="1006" max="1006" width="2.42578125" style="2" bestFit="1" customWidth="1"/>
    <col min="1007" max="1007" width="1" style="2" bestFit="1" customWidth="1"/>
    <col min="1008" max="1008" width="4.7109375" style="2" bestFit="1" customWidth="1"/>
    <col min="1009" max="1009" width="0.42578125" style="2" bestFit="1" customWidth="1"/>
    <col min="1010" max="1010" width="9.28515625" style="2" bestFit="1" customWidth="1"/>
    <col min="1011" max="1011" width="1" style="2" bestFit="1" customWidth="1"/>
    <col min="1012" max="1012" width="0.28515625" style="2" bestFit="1" customWidth="1"/>
    <col min="1013" max="1013" width="1.28515625" style="2" bestFit="1" customWidth="1"/>
    <col min="1014" max="1014" width="6.5703125" style="2" bestFit="1" customWidth="1"/>
    <col min="1015" max="1015" width="0.42578125" style="2" bestFit="1" customWidth="1"/>
    <col min="1016" max="1017" width="0.5703125" style="2" bestFit="1" customWidth="1"/>
    <col min="1018" max="1018" width="3.42578125" style="2" bestFit="1" customWidth="1"/>
    <col min="1019" max="1019" width="4.7109375" style="2" bestFit="1" customWidth="1"/>
    <col min="1020" max="1020" width="0.28515625" style="2" bestFit="1" customWidth="1"/>
    <col min="1021" max="1021" width="2.140625" style="2" bestFit="1" customWidth="1"/>
    <col min="1022" max="1022" width="1" style="2" bestFit="1" customWidth="1"/>
    <col min="1023" max="1023" width="0.42578125" style="2" bestFit="1" customWidth="1"/>
    <col min="1024" max="1024" width="1" style="2" bestFit="1" customWidth="1"/>
    <col min="1025" max="1025" width="4.7109375" style="2" bestFit="1" customWidth="1"/>
    <col min="1026" max="1026" width="1" style="2" bestFit="1" customWidth="1"/>
    <col min="1027" max="1027" width="8.42578125" style="2" bestFit="1" customWidth="1"/>
    <col min="1028" max="1249" width="8.85546875" style="2"/>
    <col min="1250" max="1250" width="4.7109375" style="2" bestFit="1" customWidth="1"/>
    <col min="1251" max="1251" width="0.5703125" style="2" bestFit="1" customWidth="1"/>
    <col min="1252" max="1252" width="1.28515625" style="2" bestFit="1" customWidth="1"/>
    <col min="1253" max="1253" width="1.140625" style="2" bestFit="1" customWidth="1"/>
    <col min="1254" max="1254" width="1.5703125" style="2" bestFit="1" customWidth="1"/>
    <col min="1255" max="1257" width="1" style="2" bestFit="1" customWidth="1"/>
    <col min="1258" max="1258" width="1.85546875" style="2" bestFit="1" customWidth="1"/>
    <col min="1259" max="1259" width="19.140625" style="2" bestFit="1" customWidth="1"/>
    <col min="1260" max="1260" width="4.28515625" style="2" bestFit="1" customWidth="1"/>
    <col min="1261" max="1261" width="1" style="2" bestFit="1" customWidth="1"/>
    <col min="1262" max="1262" width="2.42578125" style="2" bestFit="1" customWidth="1"/>
    <col min="1263" max="1263" width="1" style="2" bestFit="1" customWidth="1"/>
    <col min="1264" max="1264" width="4.7109375" style="2" bestFit="1" customWidth="1"/>
    <col min="1265" max="1265" width="0.42578125" style="2" bestFit="1" customWidth="1"/>
    <col min="1266" max="1266" width="9.28515625" style="2" bestFit="1" customWidth="1"/>
    <col min="1267" max="1267" width="1" style="2" bestFit="1" customWidth="1"/>
    <col min="1268" max="1268" width="0.28515625" style="2" bestFit="1" customWidth="1"/>
    <col min="1269" max="1269" width="1.28515625" style="2" bestFit="1" customWidth="1"/>
    <col min="1270" max="1270" width="6.5703125" style="2" bestFit="1" customWidth="1"/>
    <col min="1271" max="1271" width="0.42578125" style="2" bestFit="1" customWidth="1"/>
    <col min="1272" max="1273" width="0.5703125" style="2" bestFit="1" customWidth="1"/>
    <col min="1274" max="1274" width="3.42578125" style="2" bestFit="1" customWidth="1"/>
    <col min="1275" max="1275" width="4.7109375" style="2" bestFit="1" customWidth="1"/>
    <col min="1276" max="1276" width="0.28515625" style="2" bestFit="1" customWidth="1"/>
    <col min="1277" max="1277" width="2.140625" style="2" bestFit="1" customWidth="1"/>
    <col min="1278" max="1278" width="1" style="2" bestFit="1" customWidth="1"/>
    <col min="1279" max="1279" width="0.42578125" style="2" bestFit="1" customWidth="1"/>
    <col min="1280" max="1280" width="1" style="2" bestFit="1" customWidth="1"/>
    <col min="1281" max="1281" width="4.7109375" style="2" bestFit="1" customWidth="1"/>
    <col min="1282" max="1282" width="1" style="2" bestFit="1" customWidth="1"/>
    <col min="1283" max="1283" width="8.42578125" style="2" bestFit="1" customWidth="1"/>
    <col min="1284" max="1505" width="8.85546875" style="2"/>
    <col min="1506" max="1506" width="4.7109375" style="2" bestFit="1" customWidth="1"/>
    <col min="1507" max="1507" width="0.5703125" style="2" bestFit="1" customWidth="1"/>
    <col min="1508" max="1508" width="1.28515625" style="2" bestFit="1" customWidth="1"/>
    <col min="1509" max="1509" width="1.140625" style="2" bestFit="1" customWidth="1"/>
    <col min="1510" max="1510" width="1.5703125" style="2" bestFit="1" customWidth="1"/>
    <col min="1511" max="1513" width="1" style="2" bestFit="1" customWidth="1"/>
    <col min="1514" max="1514" width="1.85546875" style="2" bestFit="1" customWidth="1"/>
    <col min="1515" max="1515" width="19.140625" style="2" bestFit="1" customWidth="1"/>
    <col min="1516" max="1516" width="4.28515625" style="2" bestFit="1" customWidth="1"/>
    <col min="1517" max="1517" width="1" style="2" bestFit="1" customWidth="1"/>
    <col min="1518" max="1518" width="2.42578125" style="2" bestFit="1" customWidth="1"/>
    <col min="1519" max="1519" width="1" style="2" bestFit="1" customWidth="1"/>
    <col min="1520" max="1520" width="4.7109375" style="2" bestFit="1" customWidth="1"/>
    <col min="1521" max="1521" width="0.42578125" style="2" bestFit="1" customWidth="1"/>
    <col min="1522" max="1522" width="9.28515625" style="2" bestFit="1" customWidth="1"/>
    <col min="1523" max="1523" width="1" style="2" bestFit="1" customWidth="1"/>
    <col min="1524" max="1524" width="0.28515625" style="2" bestFit="1" customWidth="1"/>
    <col min="1525" max="1525" width="1.28515625" style="2" bestFit="1" customWidth="1"/>
    <col min="1526" max="1526" width="6.5703125" style="2" bestFit="1" customWidth="1"/>
    <col min="1527" max="1527" width="0.42578125" style="2" bestFit="1" customWidth="1"/>
    <col min="1528" max="1529" width="0.5703125" style="2" bestFit="1" customWidth="1"/>
    <col min="1530" max="1530" width="3.42578125" style="2" bestFit="1" customWidth="1"/>
    <col min="1531" max="1531" width="4.7109375" style="2" bestFit="1" customWidth="1"/>
    <col min="1532" max="1532" width="0.28515625" style="2" bestFit="1" customWidth="1"/>
    <col min="1533" max="1533" width="2.140625" style="2" bestFit="1" customWidth="1"/>
    <col min="1534" max="1534" width="1" style="2" bestFit="1" customWidth="1"/>
    <col min="1535" max="1535" width="0.42578125" style="2" bestFit="1" customWidth="1"/>
    <col min="1536" max="1536" width="1" style="2" bestFit="1" customWidth="1"/>
    <col min="1537" max="1537" width="4.7109375" style="2" bestFit="1" customWidth="1"/>
    <col min="1538" max="1538" width="1" style="2" bestFit="1" customWidth="1"/>
    <col min="1539" max="1539" width="8.42578125" style="2" bestFit="1" customWidth="1"/>
    <col min="1540" max="1761" width="8.85546875" style="2"/>
    <col min="1762" max="1762" width="4.7109375" style="2" bestFit="1" customWidth="1"/>
    <col min="1763" max="1763" width="0.5703125" style="2" bestFit="1" customWidth="1"/>
    <col min="1764" max="1764" width="1.28515625" style="2" bestFit="1" customWidth="1"/>
    <col min="1765" max="1765" width="1.140625" style="2" bestFit="1" customWidth="1"/>
    <col min="1766" max="1766" width="1.5703125" style="2" bestFit="1" customWidth="1"/>
    <col min="1767" max="1769" width="1" style="2" bestFit="1" customWidth="1"/>
    <col min="1770" max="1770" width="1.85546875" style="2" bestFit="1" customWidth="1"/>
    <col min="1771" max="1771" width="19.140625" style="2" bestFit="1" customWidth="1"/>
    <col min="1772" max="1772" width="4.28515625" style="2" bestFit="1" customWidth="1"/>
    <col min="1773" max="1773" width="1" style="2" bestFit="1" customWidth="1"/>
    <col min="1774" max="1774" width="2.42578125" style="2" bestFit="1" customWidth="1"/>
    <col min="1775" max="1775" width="1" style="2" bestFit="1" customWidth="1"/>
    <col min="1776" max="1776" width="4.7109375" style="2" bestFit="1" customWidth="1"/>
    <col min="1777" max="1777" width="0.42578125" style="2" bestFit="1" customWidth="1"/>
    <col min="1778" max="1778" width="9.28515625" style="2" bestFit="1" customWidth="1"/>
    <col min="1779" max="1779" width="1" style="2" bestFit="1" customWidth="1"/>
    <col min="1780" max="1780" width="0.28515625" style="2" bestFit="1" customWidth="1"/>
    <col min="1781" max="1781" width="1.28515625" style="2" bestFit="1" customWidth="1"/>
    <col min="1782" max="1782" width="6.5703125" style="2" bestFit="1" customWidth="1"/>
    <col min="1783" max="1783" width="0.42578125" style="2" bestFit="1" customWidth="1"/>
    <col min="1784" max="1785" width="0.5703125" style="2" bestFit="1" customWidth="1"/>
    <col min="1786" max="1786" width="3.42578125" style="2" bestFit="1" customWidth="1"/>
    <col min="1787" max="1787" width="4.7109375" style="2" bestFit="1" customWidth="1"/>
    <col min="1788" max="1788" width="0.28515625" style="2" bestFit="1" customWidth="1"/>
    <col min="1789" max="1789" width="2.140625" style="2" bestFit="1" customWidth="1"/>
    <col min="1790" max="1790" width="1" style="2" bestFit="1" customWidth="1"/>
    <col min="1791" max="1791" width="0.42578125" style="2" bestFit="1" customWidth="1"/>
    <col min="1792" max="1792" width="1" style="2" bestFit="1" customWidth="1"/>
    <col min="1793" max="1793" width="4.7109375" style="2" bestFit="1" customWidth="1"/>
    <col min="1794" max="1794" width="1" style="2" bestFit="1" customWidth="1"/>
    <col min="1795" max="1795" width="8.42578125" style="2" bestFit="1" customWidth="1"/>
    <col min="1796" max="2017" width="8.85546875" style="2"/>
    <col min="2018" max="2018" width="4.7109375" style="2" bestFit="1" customWidth="1"/>
    <col min="2019" max="2019" width="0.5703125" style="2" bestFit="1" customWidth="1"/>
    <col min="2020" max="2020" width="1.28515625" style="2" bestFit="1" customWidth="1"/>
    <col min="2021" max="2021" width="1.140625" style="2" bestFit="1" customWidth="1"/>
    <col min="2022" max="2022" width="1.5703125" style="2" bestFit="1" customWidth="1"/>
    <col min="2023" max="2025" width="1" style="2" bestFit="1" customWidth="1"/>
    <col min="2026" max="2026" width="1.85546875" style="2" bestFit="1" customWidth="1"/>
    <col min="2027" max="2027" width="19.140625" style="2" bestFit="1" customWidth="1"/>
    <col min="2028" max="2028" width="4.28515625" style="2" bestFit="1" customWidth="1"/>
    <col min="2029" max="2029" width="1" style="2" bestFit="1" customWidth="1"/>
    <col min="2030" max="2030" width="2.42578125" style="2" bestFit="1" customWidth="1"/>
    <col min="2031" max="2031" width="1" style="2" bestFit="1" customWidth="1"/>
    <col min="2032" max="2032" width="4.7109375" style="2" bestFit="1" customWidth="1"/>
    <col min="2033" max="2033" width="0.42578125" style="2" bestFit="1" customWidth="1"/>
    <col min="2034" max="2034" width="9.28515625" style="2" bestFit="1" customWidth="1"/>
    <col min="2035" max="2035" width="1" style="2" bestFit="1" customWidth="1"/>
    <col min="2036" max="2036" width="0.28515625" style="2" bestFit="1" customWidth="1"/>
    <col min="2037" max="2037" width="1.28515625" style="2" bestFit="1" customWidth="1"/>
    <col min="2038" max="2038" width="6.5703125" style="2" bestFit="1" customWidth="1"/>
    <col min="2039" max="2039" width="0.42578125" style="2" bestFit="1" customWidth="1"/>
    <col min="2040" max="2041" width="0.5703125" style="2" bestFit="1" customWidth="1"/>
    <col min="2042" max="2042" width="3.42578125" style="2" bestFit="1" customWidth="1"/>
    <col min="2043" max="2043" width="4.7109375" style="2" bestFit="1" customWidth="1"/>
    <col min="2044" max="2044" width="0.28515625" style="2" bestFit="1" customWidth="1"/>
    <col min="2045" max="2045" width="2.140625" style="2" bestFit="1" customWidth="1"/>
    <col min="2046" max="2046" width="1" style="2" bestFit="1" customWidth="1"/>
    <col min="2047" max="2047" width="0.42578125" style="2" bestFit="1" customWidth="1"/>
    <col min="2048" max="2048" width="1" style="2" bestFit="1" customWidth="1"/>
    <col min="2049" max="2049" width="4.7109375" style="2" bestFit="1" customWidth="1"/>
    <col min="2050" max="2050" width="1" style="2" bestFit="1" customWidth="1"/>
    <col min="2051" max="2051" width="8.42578125" style="2" bestFit="1" customWidth="1"/>
    <col min="2052" max="2273" width="8.85546875" style="2"/>
    <col min="2274" max="2274" width="4.7109375" style="2" bestFit="1" customWidth="1"/>
    <col min="2275" max="2275" width="0.5703125" style="2" bestFit="1" customWidth="1"/>
    <col min="2276" max="2276" width="1.28515625" style="2" bestFit="1" customWidth="1"/>
    <col min="2277" max="2277" width="1.140625" style="2" bestFit="1" customWidth="1"/>
    <col min="2278" max="2278" width="1.5703125" style="2" bestFit="1" customWidth="1"/>
    <col min="2279" max="2281" width="1" style="2" bestFit="1" customWidth="1"/>
    <col min="2282" max="2282" width="1.85546875" style="2" bestFit="1" customWidth="1"/>
    <col min="2283" max="2283" width="19.140625" style="2" bestFit="1" customWidth="1"/>
    <col min="2284" max="2284" width="4.28515625" style="2" bestFit="1" customWidth="1"/>
    <col min="2285" max="2285" width="1" style="2" bestFit="1" customWidth="1"/>
    <col min="2286" max="2286" width="2.42578125" style="2" bestFit="1" customWidth="1"/>
    <col min="2287" max="2287" width="1" style="2" bestFit="1" customWidth="1"/>
    <col min="2288" max="2288" width="4.7109375" style="2" bestFit="1" customWidth="1"/>
    <col min="2289" max="2289" width="0.42578125" style="2" bestFit="1" customWidth="1"/>
    <col min="2290" max="2290" width="9.28515625" style="2" bestFit="1" customWidth="1"/>
    <col min="2291" max="2291" width="1" style="2" bestFit="1" customWidth="1"/>
    <col min="2292" max="2292" width="0.28515625" style="2" bestFit="1" customWidth="1"/>
    <col min="2293" max="2293" width="1.28515625" style="2" bestFit="1" customWidth="1"/>
    <col min="2294" max="2294" width="6.5703125" style="2" bestFit="1" customWidth="1"/>
    <col min="2295" max="2295" width="0.42578125" style="2" bestFit="1" customWidth="1"/>
    <col min="2296" max="2297" width="0.5703125" style="2" bestFit="1" customWidth="1"/>
    <col min="2298" max="2298" width="3.42578125" style="2" bestFit="1" customWidth="1"/>
    <col min="2299" max="2299" width="4.7109375" style="2" bestFit="1" customWidth="1"/>
    <col min="2300" max="2300" width="0.28515625" style="2" bestFit="1" customWidth="1"/>
    <col min="2301" max="2301" width="2.140625" style="2" bestFit="1" customWidth="1"/>
    <col min="2302" max="2302" width="1" style="2" bestFit="1" customWidth="1"/>
    <col min="2303" max="2303" width="0.42578125" style="2" bestFit="1" customWidth="1"/>
    <col min="2304" max="2304" width="1" style="2" bestFit="1" customWidth="1"/>
    <col min="2305" max="2305" width="4.7109375" style="2" bestFit="1" customWidth="1"/>
    <col min="2306" max="2306" width="1" style="2" bestFit="1" customWidth="1"/>
    <col min="2307" max="2307" width="8.42578125" style="2" bestFit="1" customWidth="1"/>
    <col min="2308" max="2529" width="8.85546875" style="2"/>
    <col min="2530" max="2530" width="4.7109375" style="2" bestFit="1" customWidth="1"/>
    <col min="2531" max="2531" width="0.5703125" style="2" bestFit="1" customWidth="1"/>
    <col min="2532" max="2532" width="1.28515625" style="2" bestFit="1" customWidth="1"/>
    <col min="2533" max="2533" width="1.140625" style="2" bestFit="1" customWidth="1"/>
    <col min="2534" max="2534" width="1.5703125" style="2" bestFit="1" customWidth="1"/>
    <col min="2535" max="2537" width="1" style="2" bestFit="1" customWidth="1"/>
    <col min="2538" max="2538" width="1.85546875" style="2" bestFit="1" customWidth="1"/>
    <col min="2539" max="2539" width="19.140625" style="2" bestFit="1" customWidth="1"/>
    <col min="2540" max="2540" width="4.28515625" style="2" bestFit="1" customWidth="1"/>
    <col min="2541" max="2541" width="1" style="2" bestFit="1" customWidth="1"/>
    <col min="2542" max="2542" width="2.42578125" style="2" bestFit="1" customWidth="1"/>
    <col min="2543" max="2543" width="1" style="2" bestFit="1" customWidth="1"/>
    <col min="2544" max="2544" width="4.7109375" style="2" bestFit="1" customWidth="1"/>
    <col min="2545" max="2545" width="0.42578125" style="2" bestFit="1" customWidth="1"/>
    <col min="2546" max="2546" width="9.28515625" style="2" bestFit="1" customWidth="1"/>
    <col min="2547" max="2547" width="1" style="2" bestFit="1" customWidth="1"/>
    <col min="2548" max="2548" width="0.28515625" style="2" bestFit="1" customWidth="1"/>
    <col min="2549" max="2549" width="1.28515625" style="2" bestFit="1" customWidth="1"/>
    <col min="2550" max="2550" width="6.5703125" style="2" bestFit="1" customWidth="1"/>
    <col min="2551" max="2551" width="0.42578125" style="2" bestFit="1" customWidth="1"/>
    <col min="2552" max="2553" width="0.5703125" style="2" bestFit="1" customWidth="1"/>
    <col min="2554" max="2554" width="3.42578125" style="2" bestFit="1" customWidth="1"/>
    <col min="2555" max="2555" width="4.7109375" style="2" bestFit="1" customWidth="1"/>
    <col min="2556" max="2556" width="0.28515625" style="2" bestFit="1" customWidth="1"/>
    <col min="2557" max="2557" width="2.140625" style="2" bestFit="1" customWidth="1"/>
    <col min="2558" max="2558" width="1" style="2" bestFit="1" customWidth="1"/>
    <col min="2559" max="2559" width="0.42578125" style="2" bestFit="1" customWidth="1"/>
    <col min="2560" max="2560" width="1" style="2" bestFit="1" customWidth="1"/>
    <col min="2561" max="2561" width="4.7109375" style="2" bestFit="1" customWidth="1"/>
    <col min="2562" max="2562" width="1" style="2" bestFit="1" customWidth="1"/>
    <col min="2563" max="2563" width="8.42578125" style="2" bestFit="1" customWidth="1"/>
    <col min="2564" max="2785" width="8.85546875" style="2"/>
    <col min="2786" max="2786" width="4.7109375" style="2" bestFit="1" customWidth="1"/>
    <col min="2787" max="2787" width="0.5703125" style="2" bestFit="1" customWidth="1"/>
    <col min="2788" max="2788" width="1.28515625" style="2" bestFit="1" customWidth="1"/>
    <col min="2789" max="2789" width="1.140625" style="2" bestFit="1" customWidth="1"/>
    <col min="2790" max="2790" width="1.5703125" style="2" bestFit="1" customWidth="1"/>
    <col min="2791" max="2793" width="1" style="2" bestFit="1" customWidth="1"/>
    <col min="2794" max="2794" width="1.85546875" style="2" bestFit="1" customWidth="1"/>
    <col min="2795" max="2795" width="19.140625" style="2" bestFit="1" customWidth="1"/>
    <col min="2796" max="2796" width="4.28515625" style="2" bestFit="1" customWidth="1"/>
    <col min="2797" max="2797" width="1" style="2" bestFit="1" customWidth="1"/>
    <col min="2798" max="2798" width="2.42578125" style="2" bestFit="1" customWidth="1"/>
    <col min="2799" max="2799" width="1" style="2" bestFit="1" customWidth="1"/>
    <col min="2800" max="2800" width="4.7109375" style="2" bestFit="1" customWidth="1"/>
    <col min="2801" max="2801" width="0.42578125" style="2" bestFit="1" customWidth="1"/>
    <col min="2802" max="2802" width="9.28515625" style="2" bestFit="1" customWidth="1"/>
    <col min="2803" max="2803" width="1" style="2" bestFit="1" customWidth="1"/>
    <col min="2804" max="2804" width="0.28515625" style="2" bestFit="1" customWidth="1"/>
    <col min="2805" max="2805" width="1.28515625" style="2" bestFit="1" customWidth="1"/>
    <col min="2806" max="2806" width="6.5703125" style="2" bestFit="1" customWidth="1"/>
    <col min="2807" max="2807" width="0.42578125" style="2" bestFit="1" customWidth="1"/>
    <col min="2808" max="2809" width="0.5703125" style="2" bestFit="1" customWidth="1"/>
    <col min="2810" max="2810" width="3.42578125" style="2" bestFit="1" customWidth="1"/>
    <col min="2811" max="2811" width="4.7109375" style="2" bestFit="1" customWidth="1"/>
    <col min="2812" max="2812" width="0.28515625" style="2" bestFit="1" customWidth="1"/>
    <col min="2813" max="2813" width="2.140625" style="2" bestFit="1" customWidth="1"/>
    <col min="2814" max="2814" width="1" style="2" bestFit="1" customWidth="1"/>
    <col min="2815" max="2815" width="0.42578125" style="2" bestFit="1" customWidth="1"/>
    <col min="2816" max="2816" width="1" style="2" bestFit="1" customWidth="1"/>
    <col min="2817" max="2817" width="4.7109375" style="2" bestFit="1" customWidth="1"/>
    <col min="2818" max="2818" width="1" style="2" bestFit="1" customWidth="1"/>
    <col min="2819" max="2819" width="8.42578125" style="2" bestFit="1" customWidth="1"/>
    <col min="2820" max="3041" width="8.85546875" style="2"/>
    <col min="3042" max="3042" width="4.7109375" style="2" bestFit="1" customWidth="1"/>
    <col min="3043" max="3043" width="0.5703125" style="2" bestFit="1" customWidth="1"/>
    <col min="3044" max="3044" width="1.28515625" style="2" bestFit="1" customWidth="1"/>
    <col min="3045" max="3045" width="1.140625" style="2" bestFit="1" customWidth="1"/>
    <col min="3046" max="3046" width="1.5703125" style="2" bestFit="1" customWidth="1"/>
    <col min="3047" max="3049" width="1" style="2" bestFit="1" customWidth="1"/>
    <col min="3050" max="3050" width="1.85546875" style="2" bestFit="1" customWidth="1"/>
    <col min="3051" max="3051" width="19.140625" style="2" bestFit="1" customWidth="1"/>
    <col min="3052" max="3052" width="4.28515625" style="2" bestFit="1" customWidth="1"/>
    <col min="3053" max="3053" width="1" style="2" bestFit="1" customWidth="1"/>
    <col min="3054" max="3054" width="2.42578125" style="2" bestFit="1" customWidth="1"/>
    <col min="3055" max="3055" width="1" style="2" bestFit="1" customWidth="1"/>
    <col min="3056" max="3056" width="4.7109375" style="2" bestFit="1" customWidth="1"/>
    <col min="3057" max="3057" width="0.42578125" style="2" bestFit="1" customWidth="1"/>
    <col min="3058" max="3058" width="9.28515625" style="2" bestFit="1" customWidth="1"/>
    <col min="3059" max="3059" width="1" style="2" bestFit="1" customWidth="1"/>
    <col min="3060" max="3060" width="0.28515625" style="2" bestFit="1" customWidth="1"/>
    <col min="3061" max="3061" width="1.28515625" style="2" bestFit="1" customWidth="1"/>
    <col min="3062" max="3062" width="6.5703125" style="2" bestFit="1" customWidth="1"/>
    <col min="3063" max="3063" width="0.42578125" style="2" bestFit="1" customWidth="1"/>
    <col min="3064" max="3065" width="0.5703125" style="2" bestFit="1" customWidth="1"/>
    <col min="3066" max="3066" width="3.42578125" style="2" bestFit="1" customWidth="1"/>
    <col min="3067" max="3067" width="4.7109375" style="2" bestFit="1" customWidth="1"/>
    <col min="3068" max="3068" width="0.28515625" style="2" bestFit="1" customWidth="1"/>
    <col min="3069" max="3069" width="2.140625" style="2" bestFit="1" customWidth="1"/>
    <col min="3070" max="3070" width="1" style="2" bestFit="1" customWidth="1"/>
    <col min="3071" max="3071" width="0.42578125" style="2" bestFit="1" customWidth="1"/>
    <col min="3072" max="3072" width="1" style="2" bestFit="1" customWidth="1"/>
    <col min="3073" max="3073" width="4.7109375" style="2" bestFit="1" customWidth="1"/>
    <col min="3074" max="3074" width="1" style="2" bestFit="1" customWidth="1"/>
    <col min="3075" max="3075" width="8.42578125" style="2" bestFit="1" customWidth="1"/>
    <col min="3076" max="3297" width="8.85546875" style="2"/>
    <col min="3298" max="3298" width="4.7109375" style="2" bestFit="1" customWidth="1"/>
    <col min="3299" max="3299" width="0.5703125" style="2" bestFit="1" customWidth="1"/>
    <col min="3300" max="3300" width="1.28515625" style="2" bestFit="1" customWidth="1"/>
    <col min="3301" max="3301" width="1.140625" style="2" bestFit="1" customWidth="1"/>
    <col min="3302" max="3302" width="1.5703125" style="2" bestFit="1" customWidth="1"/>
    <col min="3303" max="3305" width="1" style="2" bestFit="1" customWidth="1"/>
    <col min="3306" max="3306" width="1.85546875" style="2" bestFit="1" customWidth="1"/>
    <col min="3307" max="3307" width="19.140625" style="2" bestFit="1" customWidth="1"/>
    <col min="3308" max="3308" width="4.28515625" style="2" bestFit="1" customWidth="1"/>
    <col min="3309" max="3309" width="1" style="2" bestFit="1" customWidth="1"/>
    <col min="3310" max="3310" width="2.42578125" style="2" bestFit="1" customWidth="1"/>
    <col min="3311" max="3311" width="1" style="2" bestFit="1" customWidth="1"/>
    <col min="3312" max="3312" width="4.7109375" style="2" bestFit="1" customWidth="1"/>
    <col min="3313" max="3313" width="0.42578125" style="2" bestFit="1" customWidth="1"/>
    <col min="3314" max="3314" width="9.28515625" style="2" bestFit="1" customWidth="1"/>
    <col min="3315" max="3315" width="1" style="2" bestFit="1" customWidth="1"/>
    <col min="3316" max="3316" width="0.28515625" style="2" bestFit="1" customWidth="1"/>
    <col min="3317" max="3317" width="1.28515625" style="2" bestFit="1" customWidth="1"/>
    <col min="3318" max="3318" width="6.5703125" style="2" bestFit="1" customWidth="1"/>
    <col min="3319" max="3319" width="0.42578125" style="2" bestFit="1" customWidth="1"/>
    <col min="3320" max="3321" width="0.5703125" style="2" bestFit="1" customWidth="1"/>
    <col min="3322" max="3322" width="3.42578125" style="2" bestFit="1" customWidth="1"/>
    <col min="3323" max="3323" width="4.7109375" style="2" bestFit="1" customWidth="1"/>
    <col min="3324" max="3324" width="0.28515625" style="2" bestFit="1" customWidth="1"/>
    <col min="3325" max="3325" width="2.140625" style="2" bestFit="1" customWidth="1"/>
    <col min="3326" max="3326" width="1" style="2" bestFit="1" customWidth="1"/>
    <col min="3327" max="3327" width="0.42578125" style="2" bestFit="1" customWidth="1"/>
    <col min="3328" max="3328" width="1" style="2" bestFit="1" customWidth="1"/>
    <col min="3329" max="3329" width="4.7109375" style="2" bestFit="1" customWidth="1"/>
    <col min="3330" max="3330" width="1" style="2" bestFit="1" customWidth="1"/>
    <col min="3331" max="3331" width="8.42578125" style="2" bestFit="1" customWidth="1"/>
    <col min="3332" max="3553" width="8.85546875" style="2"/>
    <col min="3554" max="3554" width="4.7109375" style="2" bestFit="1" customWidth="1"/>
    <col min="3555" max="3555" width="0.5703125" style="2" bestFit="1" customWidth="1"/>
    <col min="3556" max="3556" width="1.28515625" style="2" bestFit="1" customWidth="1"/>
    <col min="3557" max="3557" width="1.140625" style="2" bestFit="1" customWidth="1"/>
    <col min="3558" max="3558" width="1.5703125" style="2" bestFit="1" customWidth="1"/>
    <col min="3559" max="3561" width="1" style="2" bestFit="1" customWidth="1"/>
    <col min="3562" max="3562" width="1.85546875" style="2" bestFit="1" customWidth="1"/>
    <col min="3563" max="3563" width="19.140625" style="2" bestFit="1" customWidth="1"/>
    <col min="3564" max="3564" width="4.28515625" style="2" bestFit="1" customWidth="1"/>
    <col min="3565" max="3565" width="1" style="2" bestFit="1" customWidth="1"/>
    <col min="3566" max="3566" width="2.42578125" style="2" bestFit="1" customWidth="1"/>
    <col min="3567" max="3567" width="1" style="2" bestFit="1" customWidth="1"/>
    <col min="3568" max="3568" width="4.7109375" style="2" bestFit="1" customWidth="1"/>
    <col min="3569" max="3569" width="0.42578125" style="2" bestFit="1" customWidth="1"/>
    <col min="3570" max="3570" width="9.28515625" style="2" bestFit="1" customWidth="1"/>
    <col min="3571" max="3571" width="1" style="2" bestFit="1" customWidth="1"/>
    <col min="3572" max="3572" width="0.28515625" style="2" bestFit="1" customWidth="1"/>
    <col min="3573" max="3573" width="1.28515625" style="2" bestFit="1" customWidth="1"/>
    <col min="3574" max="3574" width="6.5703125" style="2" bestFit="1" customWidth="1"/>
    <col min="3575" max="3575" width="0.42578125" style="2" bestFit="1" customWidth="1"/>
    <col min="3576" max="3577" width="0.5703125" style="2" bestFit="1" customWidth="1"/>
    <col min="3578" max="3578" width="3.42578125" style="2" bestFit="1" customWidth="1"/>
    <col min="3579" max="3579" width="4.7109375" style="2" bestFit="1" customWidth="1"/>
    <col min="3580" max="3580" width="0.28515625" style="2" bestFit="1" customWidth="1"/>
    <col min="3581" max="3581" width="2.140625" style="2" bestFit="1" customWidth="1"/>
    <col min="3582" max="3582" width="1" style="2" bestFit="1" customWidth="1"/>
    <col min="3583" max="3583" width="0.42578125" style="2" bestFit="1" customWidth="1"/>
    <col min="3584" max="3584" width="1" style="2" bestFit="1" customWidth="1"/>
    <col min="3585" max="3585" width="4.7109375" style="2" bestFit="1" customWidth="1"/>
    <col min="3586" max="3586" width="1" style="2" bestFit="1" customWidth="1"/>
    <col min="3587" max="3587" width="8.42578125" style="2" bestFit="1" customWidth="1"/>
    <col min="3588" max="3809" width="8.85546875" style="2"/>
    <col min="3810" max="3810" width="4.7109375" style="2" bestFit="1" customWidth="1"/>
    <col min="3811" max="3811" width="0.5703125" style="2" bestFit="1" customWidth="1"/>
    <col min="3812" max="3812" width="1.28515625" style="2" bestFit="1" customWidth="1"/>
    <col min="3813" max="3813" width="1.140625" style="2" bestFit="1" customWidth="1"/>
    <col min="3814" max="3814" width="1.5703125" style="2" bestFit="1" customWidth="1"/>
    <col min="3815" max="3817" width="1" style="2" bestFit="1" customWidth="1"/>
    <col min="3818" max="3818" width="1.85546875" style="2" bestFit="1" customWidth="1"/>
    <col min="3819" max="3819" width="19.140625" style="2" bestFit="1" customWidth="1"/>
    <col min="3820" max="3820" width="4.28515625" style="2" bestFit="1" customWidth="1"/>
    <col min="3821" max="3821" width="1" style="2" bestFit="1" customWidth="1"/>
    <col min="3822" max="3822" width="2.42578125" style="2" bestFit="1" customWidth="1"/>
    <col min="3823" max="3823" width="1" style="2" bestFit="1" customWidth="1"/>
    <col min="3824" max="3824" width="4.7109375" style="2" bestFit="1" customWidth="1"/>
    <col min="3825" max="3825" width="0.42578125" style="2" bestFit="1" customWidth="1"/>
    <col min="3826" max="3826" width="9.28515625" style="2" bestFit="1" customWidth="1"/>
    <col min="3827" max="3827" width="1" style="2" bestFit="1" customWidth="1"/>
    <col min="3828" max="3828" width="0.28515625" style="2" bestFit="1" customWidth="1"/>
    <col min="3829" max="3829" width="1.28515625" style="2" bestFit="1" customWidth="1"/>
    <col min="3830" max="3830" width="6.5703125" style="2" bestFit="1" customWidth="1"/>
    <col min="3831" max="3831" width="0.42578125" style="2" bestFit="1" customWidth="1"/>
    <col min="3832" max="3833" width="0.5703125" style="2" bestFit="1" customWidth="1"/>
    <col min="3834" max="3834" width="3.42578125" style="2" bestFit="1" customWidth="1"/>
    <col min="3835" max="3835" width="4.7109375" style="2" bestFit="1" customWidth="1"/>
    <col min="3836" max="3836" width="0.28515625" style="2" bestFit="1" customWidth="1"/>
    <col min="3837" max="3837" width="2.140625" style="2" bestFit="1" customWidth="1"/>
    <col min="3838" max="3838" width="1" style="2" bestFit="1" customWidth="1"/>
    <col min="3839" max="3839" width="0.42578125" style="2" bestFit="1" customWidth="1"/>
    <col min="3840" max="3840" width="1" style="2" bestFit="1" customWidth="1"/>
    <col min="3841" max="3841" width="4.7109375" style="2" bestFit="1" customWidth="1"/>
    <col min="3842" max="3842" width="1" style="2" bestFit="1" customWidth="1"/>
    <col min="3843" max="3843" width="8.42578125" style="2" bestFit="1" customWidth="1"/>
    <col min="3844" max="4065" width="8.85546875" style="2"/>
    <col min="4066" max="4066" width="4.7109375" style="2" bestFit="1" customWidth="1"/>
    <col min="4067" max="4067" width="0.5703125" style="2" bestFit="1" customWidth="1"/>
    <col min="4068" max="4068" width="1.28515625" style="2" bestFit="1" customWidth="1"/>
    <col min="4069" max="4069" width="1.140625" style="2" bestFit="1" customWidth="1"/>
    <col min="4070" max="4070" width="1.5703125" style="2" bestFit="1" customWidth="1"/>
    <col min="4071" max="4073" width="1" style="2" bestFit="1" customWidth="1"/>
    <col min="4074" max="4074" width="1.85546875" style="2" bestFit="1" customWidth="1"/>
    <col min="4075" max="4075" width="19.140625" style="2" bestFit="1" customWidth="1"/>
    <col min="4076" max="4076" width="4.28515625" style="2" bestFit="1" customWidth="1"/>
    <col min="4077" max="4077" width="1" style="2" bestFit="1" customWidth="1"/>
    <col min="4078" max="4078" width="2.42578125" style="2" bestFit="1" customWidth="1"/>
    <col min="4079" max="4079" width="1" style="2" bestFit="1" customWidth="1"/>
    <col min="4080" max="4080" width="4.7109375" style="2" bestFit="1" customWidth="1"/>
    <col min="4081" max="4081" width="0.42578125" style="2" bestFit="1" customWidth="1"/>
    <col min="4082" max="4082" width="9.28515625" style="2" bestFit="1" customWidth="1"/>
    <col min="4083" max="4083" width="1" style="2" bestFit="1" customWidth="1"/>
    <col min="4084" max="4084" width="0.28515625" style="2" bestFit="1" customWidth="1"/>
    <col min="4085" max="4085" width="1.28515625" style="2" bestFit="1" customWidth="1"/>
    <col min="4086" max="4086" width="6.5703125" style="2" bestFit="1" customWidth="1"/>
    <col min="4087" max="4087" width="0.42578125" style="2" bestFit="1" customWidth="1"/>
    <col min="4088" max="4089" width="0.5703125" style="2" bestFit="1" customWidth="1"/>
    <col min="4090" max="4090" width="3.42578125" style="2" bestFit="1" customWidth="1"/>
    <col min="4091" max="4091" width="4.7109375" style="2" bestFit="1" customWidth="1"/>
    <col min="4092" max="4092" width="0.28515625" style="2" bestFit="1" customWidth="1"/>
    <col min="4093" max="4093" width="2.140625" style="2" bestFit="1" customWidth="1"/>
    <col min="4094" max="4094" width="1" style="2" bestFit="1" customWidth="1"/>
    <col min="4095" max="4095" width="0.42578125" style="2" bestFit="1" customWidth="1"/>
    <col min="4096" max="4096" width="1" style="2" bestFit="1" customWidth="1"/>
    <col min="4097" max="4097" width="4.7109375" style="2" bestFit="1" customWidth="1"/>
    <col min="4098" max="4098" width="1" style="2" bestFit="1" customWidth="1"/>
    <col min="4099" max="4099" width="8.42578125" style="2" bestFit="1" customWidth="1"/>
    <col min="4100" max="4321" width="8.85546875" style="2"/>
    <col min="4322" max="4322" width="4.7109375" style="2" bestFit="1" customWidth="1"/>
    <col min="4323" max="4323" width="0.5703125" style="2" bestFit="1" customWidth="1"/>
    <col min="4324" max="4324" width="1.28515625" style="2" bestFit="1" customWidth="1"/>
    <col min="4325" max="4325" width="1.140625" style="2" bestFit="1" customWidth="1"/>
    <col min="4326" max="4326" width="1.5703125" style="2" bestFit="1" customWidth="1"/>
    <col min="4327" max="4329" width="1" style="2" bestFit="1" customWidth="1"/>
    <col min="4330" max="4330" width="1.85546875" style="2" bestFit="1" customWidth="1"/>
    <col min="4331" max="4331" width="19.140625" style="2" bestFit="1" customWidth="1"/>
    <col min="4332" max="4332" width="4.28515625" style="2" bestFit="1" customWidth="1"/>
    <col min="4333" max="4333" width="1" style="2" bestFit="1" customWidth="1"/>
    <col min="4334" max="4334" width="2.42578125" style="2" bestFit="1" customWidth="1"/>
    <col min="4335" max="4335" width="1" style="2" bestFit="1" customWidth="1"/>
    <col min="4336" max="4336" width="4.7109375" style="2" bestFit="1" customWidth="1"/>
    <col min="4337" max="4337" width="0.42578125" style="2" bestFit="1" customWidth="1"/>
    <col min="4338" max="4338" width="9.28515625" style="2" bestFit="1" customWidth="1"/>
    <col min="4339" max="4339" width="1" style="2" bestFit="1" customWidth="1"/>
    <col min="4340" max="4340" width="0.28515625" style="2" bestFit="1" customWidth="1"/>
    <col min="4341" max="4341" width="1.28515625" style="2" bestFit="1" customWidth="1"/>
    <col min="4342" max="4342" width="6.5703125" style="2" bestFit="1" customWidth="1"/>
    <col min="4343" max="4343" width="0.42578125" style="2" bestFit="1" customWidth="1"/>
    <col min="4344" max="4345" width="0.5703125" style="2" bestFit="1" customWidth="1"/>
    <col min="4346" max="4346" width="3.42578125" style="2" bestFit="1" customWidth="1"/>
    <col min="4347" max="4347" width="4.7109375" style="2" bestFit="1" customWidth="1"/>
    <col min="4348" max="4348" width="0.28515625" style="2" bestFit="1" customWidth="1"/>
    <col min="4349" max="4349" width="2.140625" style="2" bestFit="1" customWidth="1"/>
    <col min="4350" max="4350" width="1" style="2" bestFit="1" customWidth="1"/>
    <col min="4351" max="4351" width="0.42578125" style="2" bestFit="1" customWidth="1"/>
    <col min="4352" max="4352" width="1" style="2" bestFit="1" customWidth="1"/>
    <col min="4353" max="4353" width="4.7109375" style="2" bestFit="1" customWidth="1"/>
    <col min="4354" max="4354" width="1" style="2" bestFit="1" customWidth="1"/>
    <col min="4355" max="4355" width="8.42578125" style="2" bestFit="1" customWidth="1"/>
    <col min="4356" max="4577" width="8.85546875" style="2"/>
    <col min="4578" max="4578" width="4.7109375" style="2" bestFit="1" customWidth="1"/>
    <col min="4579" max="4579" width="0.5703125" style="2" bestFit="1" customWidth="1"/>
    <col min="4580" max="4580" width="1.28515625" style="2" bestFit="1" customWidth="1"/>
    <col min="4581" max="4581" width="1.140625" style="2" bestFit="1" customWidth="1"/>
    <col min="4582" max="4582" width="1.5703125" style="2" bestFit="1" customWidth="1"/>
    <col min="4583" max="4585" width="1" style="2" bestFit="1" customWidth="1"/>
    <col min="4586" max="4586" width="1.85546875" style="2" bestFit="1" customWidth="1"/>
    <col min="4587" max="4587" width="19.140625" style="2" bestFit="1" customWidth="1"/>
    <col min="4588" max="4588" width="4.28515625" style="2" bestFit="1" customWidth="1"/>
    <col min="4589" max="4589" width="1" style="2" bestFit="1" customWidth="1"/>
    <col min="4590" max="4590" width="2.42578125" style="2" bestFit="1" customWidth="1"/>
    <col min="4591" max="4591" width="1" style="2" bestFit="1" customWidth="1"/>
    <col min="4592" max="4592" width="4.7109375" style="2" bestFit="1" customWidth="1"/>
    <col min="4593" max="4593" width="0.42578125" style="2" bestFit="1" customWidth="1"/>
    <col min="4594" max="4594" width="9.28515625" style="2" bestFit="1" customWidth="1"/>
    <col min="4595" max="4595" width="1" style="2" bestFit="1" customWidth="1"/>
    <col min="4596" max="4596" width="0.28515625" style="2" bestFit="1" customWidth="1"/>
    <col min="4597" max="4597" width="1.28515625" style="2" bestFit="1" customWidth="1"/>
    <col min="4598" max="4598" width="6.5703125" style="2" bestFit="1" customWidth="1"/>
    <col min="4599" max="4599" width="0.42578125" style="2" bestFit="1" customWidth="1"/>
    <col min="4600" max="4601" width="0.5703125" style="2" bestFit="1" customWidth="1"/>
    <col min="4602" max="4602" width="3.42578125" style="2" bestFit="1" customWidth="1"/>
    <col min="4603" max="4603" width="4.7109375" style="2" bestFit="1" customWidth="1"/>
    <col min="4604" max="4604" width="0.28515625" style="2" bestFit="1" customWidth="1"/>
    <col min="4605" max="4605" width="2.140625" style="2" bestFit="1" customWidth="1"/>
    <col min="4606" max="4606" width="1" style="2" bestFit="1" customWidth="1"/>
    <col min="4607" max="4607" width="0.42578125" style="2" bestFit="1" customWidth="1"/>
    <col min="4608" max="4608" width="1" style="2" bestFit="1" customWidth="1"/>
    <col min="4609" max="4609" width="4.7109375" style="2" bestFit="1" customWidth="1"/>
    <col min="4610" max="4610" width="1" style="2" bestFit="1" customWidth="1"/>
    <col min="4611" max="4611" width="8.42578125" style="2" bestFit="1" customWidth="1"/>
    <col min="4612" max="4833" width="8.85546875" style="2"/>
    <col min="4834" max="4834" width="4.7109375" style="2" bestFit="1" customWidth="1"/>
    <col min="4835" max="4835" width="0.5703125" style="2" bestFit="1" customWidth="1"/>
    <col min="4836" max="4836" width="1.28515625" style="2" bestFit="1" customWidth="1"/>
    <col min="4837" max="4837" width="1.140625" style="2" bestFit="1" customWidth="1"/>
    <col min="4838" max="4838" width="1.5703125" style="2" bestFit="1" customWidth="1"/>
    <col min="4839" max="4841" width="1" style="2" bestFit="1" customWidth="1"/>
    <col min="4842" max="4842" width="1.85546875" style="2" bestFit="1" customWidth="1"/>
    <col min="4843" max="4843" width="19.140625" style="2" bestFit="1" customWidth="1"/>
    <col min="4844" max="4844" width="4.28515625" style="2" bestFit="1" customWidth="1"/>
    <col min="4845" max="4845" width="1" style="2" bestFit="1" customWidth="1"/>
    <col min="4846" max="4846" width="2.42578125" style="2" bestFit="1" customWidth="1"/>
    <col min="4847" max="4847" width="1" style="2" bestFit="1" customWidth="1"/>
    <col min="4848" max="4848" width="4.7109375" style="2" bestFit="1" customWidth="1"/>
    <col min="4849" max="4849" width="0.42578125" style="2" bestFit="1" customWidth="1"/>
    <col min="4850" max="4850" width="9.28515625" style="2" bestFit="1" customWidth="1"/>
    <col min="4851" max="4851" width="1" style="2" bestFit="1" customWidth="1"/>
    <col min="4852" max="4852" width="0.28515625" style="2" bestFit="1" customWidth="1"/>
    <col min="4853" max="4853" width="1.28515625" style="2" bestFit="1" customWidth="1"/>
    <col min="4854" max="4854" width="6.5703125" style="2" bestFit="1" customWidth="1"/>
    <col min="4855" max="4855" width="0.42578125" style="2" bestFit="1" customWidth="1"/>
    <col min="4856" max="4857" width="0.5703125" style="2" bestFit="1" customWidth="1"/>
    <col min="4858" max="4858" width="3.42578125" style="2" bestFit="1" customWidth="1"/>
    <col min="4859" max="4859" width="4.7109375" style="2" bestFit="1" customWidth="1"/>
    <col min="4860" max="4860" width="0.28515625" style="2" bestFit="1" customWidth="1"/>
    <col min="4861" max="4861" width="2.140625" style="2" bestFit="1" customWidth="1"/>
    <col min="4862" max="4862" width="1" style="2" bestFit="1" customWidth="1"/>
    <col min="4863" max="4863" width="0.42578125" style="2" bestFit="1" customWidth="1"/>
    <col min="4864" max="4864" width="1" style="2" bestFit="1" customWidth="1"/>
    <col min="4865" max="4865" width="4.7109375" style="2" bestFit="1" customWidth="1"/>
    <col min="4866" max="4866" width="1" style="2" bestFit="1" customWidth="1"/>
    <col min="4867" max="4867" width="8.42578125" style="2" bestFit="1" customWidth="1"/>
    <col min="4868" max="5089" width="8.85546875" style="2"/>
    <col min="5090" max="5090" width="4.7109375" style="2" bestFit="1" customWidth="1"/>
    <col min="5091" max="5091" width="0.5703125" style="2" bestFit="1" customWidth="1"/>
    <col min="5092" max="5092" width="1.28515625" style="2" bestFit="1" customWidth="1"/>
    <col min="5093" max="5093" width="1.140625" style="2" bestFit="1" customWidth="1"/>
    <col min="5094" max="5094" width="1.5703125" style="2" bestFit="1" customWidth="1"/>
    <col min="5095" max="5097" width="1" style="2" bestFit="1" customWidth="1"/>
    <col min="5098" max="5098" width="1.85546875" style="2" bestFit="1" customWidth="1"/>
    <col min="5099" max="5099" width="19.140625" style="2" bestFit="1" customWidth="1"/>
    <col min="5100" max="5100" width="4.28515625" style="2" bestFit="1" customWidth="1"/>
    <col min="5101" max="5101" width="1" style="2" bestFit="1" customWidth="1"/>
    <col min="5102" max="5102" width="2.42578125" style="2" bestFit="1" customWidth="1"/>
    <col min="5103" max="5103" width="1" style="2" bestFit="1" customWidth="1"/>
    <col min="5104" max="5104" width="4.7109375" style="2" bestFit="1" customWidth="1"/>
    <col min="5105" max="5105" width="0.42578125" style="2" bestFit="1" customWidth="1"/>
    <col min="5106" max="5106" width="9.28515625" style="2" bestFit="1" customWidth="1"/>
    <col min="5107" max="5107" width="1" style="2" bestFit="1" customWidth="1"/>
    <col min="5108" max="5108" width="0.28515625" style="2" bestFit="1" customWidth="1"/>
    <col min="5109" max="5109" width="1.28515625" style="2" bestFit="1" customWidth="1"/>
    <col min="5110" max="5110" width="6.5703125" style="2" bestFit="1" customWidth="1"/>
    <col min="5111" max="5111" width="0.42578125" style="2" bestFit="1" customWidth="1"/>
    <col min="5112" max="5113" width="0.5703125" style="2" bestFit="1" customWidth="1"/>
    <col min="5114" max="5114" width="3.42578125" style="2" bestFit="1" customWidth="1"/>
    <col min="5115" max="5115" width="4.7109375" style="2" bestFit="1" customWidth="1"/>
    <col min="5116" max="5116" width="0.28515625" style="2" bestFit="1" customWidth="1"/>
    <col min="5117" max="5117" width="2.140625" style="2" bestFit="1" customWidth="1"/>
    <col min="5118" max="5118" width="1" style="2" bestFit="1" customWidth="1"/>
    <col min="5119" max="5119" width="0.42578125" style="2" bestFit="1" customWidth="1"/>
    <col min="5120" max="5120" width="1" style="2" bestFit="1" customWidth="1"/>
    <col min="5121" max="5121" width="4.7109375" style="2" bestFit="1" customWidth="1"/>
    <col min="5122" max="5122" width="1" style="2" bestFit="1" customWidth="1"/>
    <col min="5123" max="5123" width="8.42578125" style="2" bestFit="1" customWidth="1"/>
    <col min="5124" max="5345" width="8.85546875" style="2"/>
    <col min="5346" max="5346" width="4.7109375" style="2" bestFit="1" customWidth="1"/>
    <col min="5347" max="5347" width="0.5703125" style="2" bestFit="1" customWidth="1"/>
    <col min="5348" max="5348" width="1.28515625" style="2" bestFit="1" customWidth="1"/>
    <col min="5349" max="5349" width="1.140625" style="2" bestFit="1" customWidth="1"/>
    <col min="5350" max="5350" width="1.5703125" style="2" bestFit="1" customWidth="1"/>
    <col min="5351" max="5353" width="1" style="2" bestFit="1" customWidth="1"/>
    <col min="5354" max="5354" width="1.85546875" style="2" bestFit="1" customWidth="1"/>
    <col min="5355" max="5355" width="19.140625" style="2" bestFit="1" customWidth="1"/>
    <col min="5356" max="5356" width="4.28515625" style="2" bestFit="1" customWidth="1"/>
    <col min="5357" max="5357" width="1" style="2" bestFit="1" customWidth="1"/>
    <col min="5358" max="5358" width="2.42578125" style="2" bestFit="1" customWidth="1"/>
    <col min="5359" max="5359" width="1" style="2" bestFit="1" customWidth="1"/>
    <col min="5360" max="5360" width="4.7109375" style="2" bestFit="1" customWidth="1"/>
    <col min="5361" max="5361" width="0.42578125" style="2" bestFit="1" customWidth="1"/>
    <col min="5362" max="5362" width="9.28515625" style="2" bestFit="1" customWidth="1"/>
    <col min="5363" max="5363" width="1" style="2" bestFit="1" customWidth="1"/>
    <col min="5364" max="5364" width="0.28515625" style="2" bestFit="1" customWidth="1"/>
    <col min="5365" max="5365" width="1.28515625" style="2" bestFit="1" customWidth="1"/>
    <col min="5366" max="5366" width="6.5703125" style="2" bestFit="1" customWidth="1"/>
    <col min="5367" max="5367" width="0.42578125" style="2" bestFit="1" customWidth="1"/>
    <col min="5368" max="5369" width="0.5703125" style="2" bestFit="1" customWidth="1"/>
    <col min="5370" max="5370" width="3.42578125" style="2" bestFit="1" customWidth="1"/>
    <col min="5371" max="5371" width="4.7109375" style="2" bestFit="1" customWidth="1"/>
    <col min="5372" max="5372" width="0.28515625" style="2" bestFit="1" customWidth="1"/>
    <col min="5373" max="5373" width="2.140625" style="2" bestFit="1" customWidth="1"/>
    <col min="5374" max="5374" width="1" style="2" bestFit="1" customWidth="1"/>
    <col min="5375" max="5375" width="0.42578125" style="2" bestFit="1" customWidth="1"/>
    <col min="5376" max="5376" width="1" style="2" bestFit="1" customWidth="1"/>
    <col min="5377" max="5377" width="4.7109375" style="2" bestFit="1" customWidth="1"/>
    <col min="5378" max="5378" width="1" style="2" bestFit="1" customWidth="1"/>
    <col min="5379" max="5379" width="8.42578125" style="2" bestFit="1" customWidth="1"/>
    <col min="5380" max="5601" width="8.85546875" style="2"/>
    <col min="5602" max="5602" width="4.7109375" style="2" bestFit="1" customWidth="1"/>
    <col min="5603" max="5603" width="0.5703125" style="2" bestFit="1" customWidth="1"/>
    <col min="5604" max="5604" width="1.28515625" style="2" bestFit="1" customWidth="1"/>
    <col min="5605" max="5605" width="1.140625" style="2" bestFit="1" customWidth="1"/>
    <col min="5606" max="5606" width="1.5703125" style="2" bestFit="1" customWidth="1"/>
    <col min="5607" max="5609" width="1" style="2" bestFit="1" customWidth="1"/>
    <col min="5610" max="5610" width="1.85546875" style="2" bestFit="1" customWidth="1"/>
    <col min="5611" max="5611" width="19.140625" style="2" bestFit="1" customWidth="1"/>
    <col min="5612" max="5612" width="4.28515625" style="2" bestFit="1" customWidth="1"/>
    <col min="5613" max="5613" width="1" style="2" bestFit="1" customWidth="1"/>
    <col min="5614" max="5614" width="2.42578125" style="2" bestFit="1" customWidth="1"/>
    <col min="5615" max="5615" width="1" style="2" bestFit="1" customWidth="1"/>
    <col min="5616" max="5616" width="4.7109375" style="2" bestFit="1" customWidth="1"/>
    <col min="5617" max="5617" width="0.42578125" style="2" bestFit="1" customWidth="1"/>
    <col min="5618" max="5618" width="9.28515625" style="2" bestFit="1" customWidth="1"/>
    <col min="5619" max="5619" width="1" style="2" bestFit="1" customWidth="1"/>
    <col min="5620" max="5620" width="0.28515625" style="2" bestFit="1" customWidth="1"/>
    <col min="5621" max="5621" width="1.28515625" style="2" bestFit="1" customWidth="1"/>
    <col min="5622" max="5622" width="6.5703125" style="2" bestFit="1" customWidth="1"/>
    <col min="5623" max="5623" width="0.42578125" style="2" bestFit="1" customWidth="1"/>
    <col min="5624" max="5625" width="0.5703125" style="2" bestFit="1" customWidth="1"/>
    <col min="5626" max="5626" width="3.42578125" style="2" bestFit="1" customWidth="1"/>
    <col min="5627" max="5627" width="4.7109375" style="2" bestFit="1" customWidth="1"/>
    <col min="5628" max="5628" width="0.28515625" style="2" bestFit="1" customWidth="1"/>
    <col min="5629" max="5629" width="2.140625" style="2" bestFit="1" customWidth="1"/>
    <col min="5630" max="5630" width="1" style="2" bestFit="1" customWidth="1"/>
    <col min="5631" max="5631" width="0.42578125" style="2" bestFit="1" customWidth="1"/>
    <col min="5632" max="5632" width="1" style="2" bestFit="1" customWidth="1"/>
    <col min="5633" max="5633" width="4.7109375" style="2" bestFit="1" customWidth="1"/>
    <col min="5634" max="5634" width="1" style="2" bestFit="1" customWidth="1"/>
    <col min="5635" max="5635" width="8.42578125" style="2" bestFit="1" customWidth="1"/>
    <col min="5636" max="5857" width="8.85546875" style="2"/>
    <col min="5858" max="5858" width="4.7109375" style="2" bestFit="1" customWidth="1"/>
    <col min="5859" max="5859" width="0.5703125" style="2" bestFit="1" customWidth="1"/>
    <col min="5860" max="5860" width="1.28515625" style="2" bestFit="1" customWidth="1"/>
    <col min="5861" max="5861" width="1.140625" style="2" bestFit="1" customWidth="1"/>
    <col min="5862" max="5862" width="1.5703125" style="2" bestFit="1" customWidth="1"/>
    <col min="5863" max="5865" width="1" style="2" bestFit="1" customWidth="1"/>
    <col min="5866" max="5866" width="1.85546875" style="2" bestFit="1" customWidth="1"/>
    <col min="5867" max="5867" width="19.140625" style="2" bestFit="1" customWidth="1"/>
    <col min="5868" max="5868" width="4.28515625" style="2" bestFit="1" customWidth="1"/>
    <col min="5869" max="5869" width="1" style="2" bestFit="1" customWidth="1"/>
    <col min="5870" max="5870" width="2.42578125" style="2" bestFit="1" customWidth="1"/>
    <col min="5871" max="5871" width="1" style="2" bestFit="1" customWidth="1"/>
    <col min="5872" max="5872" width="4.7109375" style="2" bestFit="1" customWidth="1"/>
    <col min="5873" max="5873" width="0.42578125" style="2" bestFit="1" customWidth="1"/>
    <col min="5874" max="5874" width="9.28515625" style="2" bestFit="1" customWidth="1"/>
    <col min="5875" max="5875" width="1" style="2" bestFit="1" customWidth="1"/>
    <col min="5876" max="5876" width="0.28515625" style="2" bestFit="1" customWidth="1"/>
    <col min="5877" max="5877" width="1.28515625" style="2" bestFit="1" customWidth="1"/>
    <col min="5878" max="5878" width="6.5703125" style="2" bestFit="1" customWidth="1"/>
    <col min="5879" max="5879" width="0.42578125" style="2" bestFit="1" customWidth="1"/>
    <col min="5880" max="5881" width="0.5703125" style="2" bestFit="1" customWidth="1"/>
    <col min="5882" max="5882" width="3.42578125" style="2" bestFit="1" customWidth="1"/>
    <col min="5883" max="5883" width="4.7109375" style="2" bestFit="1" customWidth="1"/>
    <col min="5884" max="5884" width="0.28515625" style="2" bestFit="1" customWidth="1"/>
    <col min="5885" max="5885" width="2.140625" style="2" bestFit="1" customWidth="1"/>
    <col min="5886" max="5886" width="1" style="2" bestFit="1" customWidth="1"/>
    <col min="5887" max="5887" width="0.42578125" style="2" bestFit="1" customWidth="1"/>
    <col min="5888" max="5888" width="1" style="2" bestFit="1" customWidth="1"/>
    <col min="5889" max="5889" width="4.7109375" style="2" bestFit="1" customWidth="1"/>
    <col min="5890" max="5890" width="1" style="2" bestFit="1" customWidth="1"/>
    <col min="5891" max="5891" width="8.42578125" style="2" bestFit="1" customWidth="1"/>
    <col min="5892" max="6113" width="8.85546875" style="2"/>
    <col min="6114" max="6114" width="4.7109375" style="2" bestFit="1" customWidth="1"/>
    <col min="6115" max="6115" width="0.5703125" style="2" bestFit="1" customWidth="1"/>
    <col min="6116" max="6116" width="1.28515625" style="2" bestFit="1" customWidth="1"/>
    <col min="6117" max="6117" width="1.140625" style="2" bestFit="1" customWidth="1"/>
    <col min="6118" max="6118" width="1.5703125" style="2" bestFit="1" customWidth="1"/>
    <col min="6119" max="6121" width="1" style="2" bestFit="1" customWidth="1"/>
    <col min="6122" max="6122" width="1.85546875" style="2" bestFit="1" customWidth="1"/>
    <col min="6123" max="6123" width="19.140625" style="2" bestFit="1" customWidth="1"/>
    <col min="6124" max="6124" width="4.28515625" style="2" bestFit="1" customWidth="1"/>
    <col min="6125" max="6125" width="1" style="2" bestFit="1" customWidth="1"/>
    <col min="6126" max="6126" width="2.42578125" style="2" bestFit="1" customWidth="1"/>
    <col min="6127" max="6127" width="1" style="2" bestFit="1" customWidth="1"/>
    <col min="6128" max="6128" width="4.7109375" style="2" bestFit="1" customWidth="1"/>
    <col min="6129" max="6129" width="0.42578125" style="2" bestFit="1" customWidth="1"/>
    <col min="6130" max="6130" width="9.28515625" style="2" bestFit="1" customWidth="1"/>
    <col min="6131" max="6131" width="1" style="2" bestFit="1" customWidth="1"/>
    <col min="6132" max="6132" width="0.28515625" style="2" bestFit="1" customWidth="1"/>
    <col min="6133" max="6133" width="1.28515625" style="2" bestFit="1" customWidth="1"/>
    <col min="6134" max="6134" width="6.5703125" style="2" bestFit="1" customWidth="1"/>
    <col min="6135" max="6135" width="0.42578125" style="2" bestFit="1" customWidth="1"/>
    <col min="6136" max="6137" width="0.5703125" style="2" bestFit="1" customWidth="1"/>
    <col min="6138" max="6138" width="3.42578125" style="2" bestFit="1" customWidth="1"/>
    <col min="6139" max="6139" width="4.7109375" style="2" bestFit="1" customWidth="1"/>
    <col min="6140" max="6140" width="0.28515625" style="2" bestFit="1" customWidth="1"/>
    <col min="6141" max="6141" width="2.140625" style="2" bestFit="1" customWidth="1"/>
    <col min="6142" max="6142" width="1" style="2" bestFit="1" customWidth="1"/>
    <col min="6143" max="6143" width="0.42578125" style="2" bestFit="1" customWidth="1"/>
    <col min="6144" max="6144" width="1" style="2" bestFit="1" customWidth="1"/>
    <col min="6145" max="6145" width="4.7109375" style="2" bestFit="1" customWidth="1"/>
    <col min="6146" max="6146" width="1" style="2" bestFit="1" customWidth="1"/>
    <col min="6147" max="6147" width="8.42578125" style="2" bestFit="1" customWidth="1"/>
    <col min="6148" max="6369" width="8.85546875" style="2"/>
    <col min="6370" max="6370" width="4.7109375" style="2" bestFit="1" customWidth="1"/>
    <col min="6371" max="6371" width="0.5703125" style="2" bestFit="1" customWidth="1"/>
    <col min="6372" max="6372" width="1.28515625" style="2" bestFit="1" customWidth="1"/>
    <col min="6373" max="6373" width="1.140625" style="2" bestFit="1" customWidth="1"/>
    <col min="6374" max="6374" width="1.5703125" style="2" bestFit="1" customWidth="1"/>
    <col min="6375" max="6377" width="1" style="2" bestFit="1" customWidth="1"/>
    <col min="6378" max="6378" width="1.85546875" style="2" bestFit="1" customWidth="1"/>
    <col min="6379" max="6379" width="19.140625" style="2" bestFit="1" customWidth="1"/>
    <col min="6380" max="6380" width="4.28515625" style="2" bestFit="1" customWidth="1"/>
    <col min="6381" max="6381" width="1" style="2" bestFit="1" customWidth="1"/>
    <col min="6382" max="6382" width="2.42578125" style="2" bestFit="1" customWidth="1"/>
    <col min="6383" max="6383" width="1" style="2" bestFit="1" customWidth="1"/>
    <col min="6384" max="6384" width="4.7109375" style="2" bestFit="1" customWidth="1"/>
    <col min="6385" max="6385" width="0.42578125" style="2" bestFit="1" customWidth="1"/>
    <col min="6386" max="6386" width="9.28515625" style="2" bestFit="1" customWidth="1"/>
    <col min="6387" max="6387" width="1" style="2" bestFit="1" customWidth="1"/>
    <col min="6388" max="6388" width="0.28515625" style="2" bestFit="1" customWidth="1"/>
    <col min="6389" max="6389" width="1.28515625" style="2" bestFit="1" customWidth="1"/>
    <col min="6390" max="6390" width="6.5703125" style="2" bestFit="1" customWidth="1"/>
    <col min="6391" max="6391" width="0.42578125" style="2" bestFit="1" customWidth="1"/>
    <col min="6392" max="6393" width="0.5703125" style="2" bestFit="1" customWidth="1"/>
    <col min="6394" max="6394" width="3.42578125" style="2" bestFit="1" customWidth="1"/>
    <col min="6395" max="6395" width="4.7109375" style="2" bestFit="1" customWidth="1"/>
    <col min="6396" max="6396" width="0.28515625" style="2" bestFit="1" customWidth="1"/>
    <col min="6397" max="6397" width="2.140625" style="2" bestFit="1" customWidth="1"/>
    <col min="6398" max="6398" width="1" style="2" bestFit="1" customWidth="1"/>
    <col min="6399" max="6399" width="0.42578125" style="2" bestFit="1" customWidth="1"/>
    <col min="6400" max="6400" width="1" style="2" bestFit="1" customWidth="1"/>
    <col min="6401" max="6401" width="4.7109375" style="2" bestFit="1" customWidth="1"/>
    <col min="6402" max="6402" width="1" style="2" bestFit="1" customWidth="1"/>
    <col min="6403" max="6403" width="8.42578125" style="2" bestFit="1" customWidth="1"/>
    <col min="6404" max="6625" width="8.85546875" style="2"/>
    <col min="6626" max="6626" width="4.7109375" style="2" bestFit="1" customWidth="1"/>
    <col min="6627" max="6627" width="0.5703125" style="2" bestFit="1" customWidth="1"/>
    <col min="6628" max="6628" width="1.28515625" style="2" bestFit="1" customWidth="1"/>
    <col min="6629" max="6629" width="1.140625" style="2" bestFit="1" customWidth="1"/>
    <col min="6630" max="6630" width="1.5703125" style="2" bestFit="1" customWidth="1"/>
    <col min="6631" max="6633" width="1" style="2" bestFit="1" customWidth="1"/>
    <col min="6634" max="6634" width="1.85546875" style="2" bestFit="1" customWidth="1"/>
    <col min="6635" max="6635" width="19.140625" style="2" bestFit="1" customWidth="1"/>
    <col min="6636" max="6636" width="4.28515625" style="2" bestFit="1" customWidth="1"/>
    <col min="6637" max="6637" width="1" style="2" bestFit="1" customWidth="1"/>
    <col min="6638" max="6638" width="2.42578125" style="2" bestFit="1" customWidth="1"/>
    <col min="6639" max="6639" width="1" style="2" bestFit="1" customWidth="1"/>
    <col min="6640" max="6640" width="4.7109375" style="2" bestFit="1" customWidth="1"/>
    <col min="6641" max="6641" width="0.42578125" style="2" bestFit="1" customWidth="1"/>
    <col min="6642" max="6642" width="9.28515625" style="2" bestFit="1" customWidth="1"/>
    <col min="6643" max="6643" width="1" style="2" bestFit="1" customWidth="1"/>
    <col min="6644" max="6644" width="0.28515625" style="2" bestFit="1" customWidth="1"/>
    <col min="6645" max="6645" width="1.28515625" style="2" bestFit="1" customWidth="1"/>
    <col min="6646" max="6646" width="6.5703125" style="2" bestFit="1" customWidth="1"/>
    <col min="6647" max="6647" width="0.42578125" style="2" bestFit="1" customWidth="1"/>
    <col min="6648" max="6649" width="0.5703125" style="2" bestFit="1" customWidth="1"/>
    <col min="6650" max="6650" width="3.42578125" style="2" bestFit="1" customWidth="1"/>
    <col min="6651" max="6651" width="4.7109375" style="2" bestFit="1" customWidth="1"/>
    <col min="6652" max="6652" width="0.28515625" style="2" bestFit="1" customWidth="1"/>
    <col min="6653" max="6653" width="2.140625" style="2" bestFit="1" customWidth="1"/>
    <col min="6654" max="6654" width="1" style="2" bestFit="1" customWidth="1"/>
    <col min="6655" max="6655" width="0.42578125" style="2" bestFit="1" customWidth="1"/>
    <col min="6656" max="6656" width="1" style="2" bestFit="1" customWidth="1"/>
    <col min="6657" max="6657" width="4.7109375" style="2" bestFit="1" customWidth="1"/>
    <col min="6658" max="6658" width="1" style="2" bestFit="1" customWidth="1"/>
    <col min="6659" max="6659" width="8.42578125" style="2" bestFit="1" customWidth="1"/>
    <col min="6660" max="6881" width="8.85546875" style="2"/>
    <col min="6882" max="6882" width="4.7109375" style="2" bestFit="1" customWidth="1"/>
    <col min="6883" max="6883" width="0.5703125" style="2" bestFit="1" customWidth="1"/>
    <col min="6884" max="6884" width="1.28515625" style="2" bestFit="1" customWidth="1"/>
    <col min="6885" max="6885" width="1.140625" style="2" bestFit="1" customWidth="1"/>
    <col min="6886" max="6886" width="1.5703125" style="2" bestFit="1" customWidth="1"/>
    <col min="6887" max="6889" width="1" style="2" bestFit="1" customWidth="1"/>
    <col min="6890" max="6890" width="1.85546875" style="2" bestFit="1" customWidth="1"/>
    <col min="6891" max="6891" width="19.140625" style="2" bestFit="1" customWidth="1"/>
    <col min="6892" max="6892" width="4.28515625" style="2" bestFit="1" customWidth="1"/>
    <col min="6893" max="6893" width="1" style="2" bestFit="1" customWidth="1"/>
    <col min="6894" max="6894" width="2.42578125" style="2" bestFit="1" customWidth="1"/>
    <col min="6895" max="6895" width="1" style="2" bestFit="1" customWidth="1"/>
    <col min="6896" max="6896" width="4.7109375" style="2" bestFit="1" customWidth="1"/>
    <col min="6897" max="6897" width="0.42578125" style="2" bestFit="1" customWidth="1"/>
    <col min="6898" max="6898" width="9.28515625" style="2" bestFit="1" customWidth="1"/>
    <col min="6899" max="6899" width="1" style="2" bestFit="1" customWidth="1"/>
    <col min="6900" max="6900" width="0.28515625" style="2" bestFit="1" customWidth="1"/>
    <col min="6901" max="6901" width="1.28515625" style="2" bestFit="1" customWidth="1"/>
    <col min="6902" max="6902" width="6.5703125" style="2" bestFit="1" customWidth="1"/>
    <col min="6903" max="6903" width="0.42578125" style="2" bestFit="1" customWidth="1"/>
    <col min="6904" max="6905" width="0.5703125" style="2" bestFit="1" customWidth="1"/>
    <col min="6906" max="6906" width="3.42578125" style="2" bestFit="1" customWidth="1"/>
    <col min="6907" max="6907" width="4.7109375" style="2" bestFit="1" customWidth="1"/>
    <col min="6908" max="6908" width="0.28515625" style="2" bestFit="1" customWidth="1"/>
    <col min="6909" max="6909" width="2.140625" style="2" bestFit="1" customWidth="1"/>
    <col min="6910" max="6910" width="1" style="2" bestFit="1" customWidth="1"/>
    <col min="6911" max="6911" width="0.42578125" style="2" bestFit="1" customWidth="1"/>
    <col min="6912" max="6912" width="1" style="2" bestFit="1" customWidth="1"/>
    <col min="6913" max="6913" width="4.7109375" style="2" bestFit="1" customWidth="1"/>
    <col min="6914" max="6914" width="1" style="2" bestFit="1" customWidth="1"/>
    <col min="6915" max="6915" width="8.42578125" style="2" bestFit="1" customWidth="1"/>
    <col min="6916" max="7137" width="8.85546875" style="2"/>
    <col min="7138" max="7138" width="4.7109375" style="2" bestFit="1" customWidth="1"/>
    <col min="7139" max="7139" width="0.5703125" style="2" bestFit="1" customWidth="1"/>
    <col min="7140" max="7140" width="1.28515625" style="2" bestFit="1" customWidth="1"/>
    <col min="7141" max="7141" width="1.140625" style="2" bestFit="1" customWidth="1"/>
    <col min="7142" max="7142" width="1.5703125" style="2" bestFit="1" customWidth="1"/>
    <col min="7143" max="7145" width="1" style="2" bestFit="1" customWidth="1"/>
    <col min="7146" max="7146" width="1.85546875" style="2" bestFit="1" customWidth="1"/>
    <col min="7147" max="7147" width="19.140625" style="2" bestFit="1" customWidth="1"/>
    <col min="7148" max="7148" width="4.28515625" style="2" bestFit="1" customWidth="1"/>
    <col min="7149" max="7149" width="1" style="2" bestFit="1" customWidth="1"/>
    <col min="7150" max="7150" width="2.42578125" style="2" bestFit="1" customWidth="1"/>
    <col min="7151" max="7151" width="1" style="2" bestFit="1" customWidth="1"/>
    <col min="7152" max="7152" width="4.7109375" style="2" bestFit="1" customWidth="1"/>
    <col min="7153" max="7153" width="0.42578125" style="2" bestFit="1" customWidth="1"/>
    <col min="7154" max="7154" width="9.28515625" style="2" bestFit="1" customWidth="1"/>
    <col min="7155" max="7155" width="1" style="2" bestFit="1" customWidth="1"/>
    <col min="7156" max="7156" width="0.28515625" style="2" bestFit="1" customWidth="1"/>
    <col min="7157" max="7157" width="1.28515625" style="2" bestFit="1" customWidth="1"/>
    <col min="7158" max="7158" width="6.5703125" style="2" bestFit="1" customWidth="1"/>
    <col min="7159" max="7159" width="0.42578125" style="2" bestFit="1" customWidth="1"/>
    <col min="7160" max="7161" width="0.5703125" style="2" bestFit="1" customWidth="1"/>
    <col min="7162" max="7162" width="3.42578125" style="2" bestFit="1" customWidth="1"/>
    <col min="7163" max="7163" width="4.7109375" style="2" bestFit="1" customWidth="1"/>
    <col min="7164" max="7164" width="0.28515625" style="2" bestFit="1" customWidth="1"/>
    <col min="7165" max="7165" width="2.140625" style="2" bestFit="1" customWidth="1"/>
    <col min="7166" max="7166" width="1" style="2" bestFit="1" customWidth="1"/>
    <col min="7167" max="7167" width="0.42578125" style="2" bestFit="1" customWidth="1"/>
    <col min="7168" max="7168" width="1" style="2" bestFit="1" customWidth="1"/>
    <col min="7169" max="7169" width="4.7109375" style="2" bestFit="1" customWidth="1"/>
    <col min="7170" max="7170" width="1" style="2" bestFit="1" customWidth="1"/>
    <col min="7171" max="7171" width="8.42578125" style="2" bestFit="1" customWidth="1"/>
    <col min="7172" max="7393" width="8.85546875" style="2"/>
    <col min="7394" max="7394" width="4.7109375" style="2" bestFit="1" customWidth="1"/>
    <col min="7395" max="7395" width="0.5703125" style="2" bestFit="1" customWidth="1"/>
    <col min="7396" max="7396" width="1.28515625" style="2" bestFit="1" customWidth="1"/>
    <col min="7397" max="7397" width="1.140625" style="2" bestFit="1" customWidth="1"/>
    <col min="7398" max="7398" width="1.5703125" style="2" bestFit="1" customWidth="1"/>
    <col min="7399" max="7401" width="1" style="2" bestFit="1" customWidth="1"/>
    <col min="7402" max="7402" width="1.85546875" style="2" bestFit="1" customWidth="1"/>
    <col min="7403" max="7403" width="19.140625" style="2" bestFit="1" customWidth="1"/>
    <col min="7404" max="7404" width="4.28515625" style="2" bestFit="1" customWidth="1"/>
    <col min="7405" max="7405" width="1" style="2" bestFit="1" customWidth="1"/>
    <col min="7406" max="7406" width="2.42578125" style="2" bestFit="1" customWidth="1"/>
    <col min="7407" max="7407" width="1" style="2" bestFit="1" customWidth="1"/>
    <col min="7408" max="7408" width="4.7109375" style="2" bestFit="1" customWidth="1"/>
    <col min="7409" max="7409" width="0.42578125" style="2" bestFit="1" customWidth="1"/>
    <col min="7410" max="7410" width="9.28515625" style="2" bestFit="1" customWidth="1"/>
    <col min="7411" max="7411" width="1" style="2" bestFit="1" customWidth="1"/>
    <col min="7412" max="7412" width="0.28515625" style="2" bestFit="1" customWidth="1"/>
    <col min="7413" max="7413" width="1.28515625" style="2" bestFit="1" customWidth="1"/>
    <col min="7414" max="7414" width="6.5703125" style="2" bestFit="1" customWidth="1"/>
    <col min="7415" max="7415" width="0.42578125" style="2" bestFit="1" customWidth="1"/>
    <col min="7416" max="7417" width="0.5703125" style="2" bestFit="1" customWidth="1"/>
    <col min="7418" max="7418" width="3.42578125" style="2" bestFit="1" customWidth="1"/>
    <col min="7419" max="7419" width="4.7109375" style="2" bestFit="1" customWidth="1"/>
    <col min="7420" max="7420" width="0.28515625" style="2" bestFit="1" customWidth="1"/>
    <col min="7421" max="7421" width="2.140625" style="2" bestFit="1" customWidth="1"/>
    <col min="7422" max="7422" width="1" style="2" bestFit="1" customWidth="1"/>
    <col min="7423" max="7423" width="0.42578125" style="2" bestFit="1" customWidth="1"/>
    <col min="7424" max="7424" width="1" style="2" bestFit="1" customWidth="1"/>
    <col min="7425" max="7425" width="4.7109375" style="2" bestFit="1" customWidth="1"/>
    <col min="7426" max="7426" width="1" style="2" bestFit="1" customWidth="1"/>
    <col min="7427" max="7427" width="8.42578125" style="2" bestFit="1" customWidth="1"/>
    <col min="7428" max="7649" width="8.85546875" style="2"/>
    <col min="7650" max="7650" width="4.7109375" style="2" bestFit="1" customWidth="1"/>
    <col min="7651" max="7651" width="0.5703125" style="2" bestFit="1" customWidth="1"/>
    <col min="7652" max="7652" width="1.28515625" style="2" bestFit="1" customWidth="1"/>
    <col min="7653" max="7653" width="1.140625" style="2" bestFit="1" customWidth="1"/>
    <col min="7654" max="7654" width="1.5703125" style="2" bestFit="1" customWidth="1"/>
    <col min="7655" max="7657" width="1" style="2" bestFit="1" customWidth="1"/>
    <col min="7658" max="7658" width="1.85546875" style="2" bestFit="1" customWidth="1"/>
    <col min="7659" max="7659" width="19.140625" style="2" bestFit="1" customWidth="1"/>
    <col min="7660" max="7660" width="4.28515625" style="2" bestFit="1" customWidth="1"/>
    <col min="7661" max="7661" width="1" style="2" bestFit="1" customWidth="1"/>
    <col min="7662" max="7662" width="2.42578125" style="2" bestFit="1" customWidth="1"/>
    <col min="7663" max="7663" width="1" style="2" bestFit="1" customWidth="1"/>
    <col min="7664" max="7664" width="4.7109375" style="2" bestFit="1" customWidth="1"/>
    <col min="7665" max="7665" width="0.42578125" style="2" bestFit="1" customWidth="1"/>
    <col min="7666" max="7666" width="9.28515625" style="2" bestFit="1" customWidth="1"/>
    <col min="7667" max="7667" width="1" style="2" bestFit="1" customWidth="1"/>
    <col min="7668" max="7668" width="0.28515625" style="2" bestFit="1" customWidth="1"/>
    <col min="7669" max="7669" width="1.28515625" style="2" bestFit="1" customWidth="1"/>
    <col min="7670" max="7670" width="6.5703125" style="2" bestFit="1" customWidth="1"/>
    <col min="7671" max="7671" width="0.42578125" style="2" bestFit="1" customWidth="1"/>
    <col min="7672" max="7673" width="0.5703125" style="2" bestFit="1" customWidth="1"/>
    <col min="7674" max="7674" width="3.42578125" style="2" bestFit="1" customWidth="1"/>
    <col min="7675" max="7675" width="4.7109375" style="2" bestFit="1" customWidth="1"/>
    <col min="7676" max="7676" width="0.28515625" style="2" bestFit="1" customWidth="1"/>
    <col min="7677" max="7677" width="2.140625" style="2" bestFit="1" customWidth="1"/>
    <col min="7678" max="7678" width="1" style="2" bestFit="1" customWidth="1"/>
    <col min="7679" max="7679" width="0.42578125" style="2" bestFit="1" customWidth="1"/>
    <col min="7680" max="7680" width="1" style="2" bestFit="1" customWidth="1"/>
    <col min="7681" max="7681" width="4.7109375" style="2" bestFit="1" customWidth="1"/>
    <col min="7682" max="7682" width="1" style="2" bestFit="1" customWidth="1"/>
    <col min="7683" max="7683" width="8.42578125" style="2" bestFit="1" customWidth="1"/>
    <col min="7684" max="7905" width="8.85546875" style="2"/>
    <col min="7906" max="7906" width="4.7109375" style="2" bestFit="1" customWidth="1"/>
    <col min="7907" max="7907" width="0.5703125" style="2" bestFit="1" customWidth="1"/>
    <col min="7908" max="7908" width="1.28515625" style="2" bestFit="1" customWidth="1"/>
    <col min="7909" max="7909" width="1.140625" style="2" bestFit="1" customWidth="1"/>
    <col min="7910" max="7910" width="1.5703125" style="2" bestFit="1" customWidth="1"/>
    <col min="7911" max="7913" width="1" style="2" bestFit="1" customWidth="1"/>
    <col min="7914" max="7914" width="1.85546875" style="2" bestFit="1" customWidth="1"/>
    <col min="7915" max="7915" width="19.140625" style="2" bestFit="1" customWidth="1"/>
    <col min="7916" max="7916" width="4.28515625" style="2" bestFit="1" customWidth="1"/>
    <col min="7917" max="7917" width="1" style="2" bestFit="1" customWidth="1"/>
    <col min="7918" max="7918" width="2.42578125" style="2" bestFit="1" customWidth="1"/>
    <col min="7919" max="7919" width="1" style="2" bestFit="1" customWidth="1"/>
    <col min="7920" max="7920" width="4.7109375" style="2" bestFit="1" customWidth="1"/>
    <col min="7921" max="7921" width="0.42578125" style="2" bestFit="1" customWidth="1"/>
    <col min="7922" max="7922" width="9.28515625" style="2" bestFit="1" customWidth="1"/>
    <col min="7923" max="7923" width="1" style="2" bestFit="1" customWidth="1"/>
    <col min="7924" max="7924" width="0.28515625" style="2" bestFit="1" customWidth="1"/>
    <col min="7925" max="7925" width="1.28515625" style="2" bestFit="1" customWidth="1"/>
    <col min="7926" max="7926" width="6.5703125" style="2" bestFit="1" customWidth="1"/>
    <col min="7927" max="7927" width="0.42578125" style="2" bestFit="1" customWidth="1"/>
    <col min="7928" max="7929" width="0.5703125" style="2" bestFit="1" customWidth="1"/>
    <col min="7930" max="7930" width="3.42578125" style="2" bestFit="1" customWidth="1"/>
    <col min="7931" max="7931" width="4.7109375" style="2" bestFit="1" customWidth="1"/>
    <col min="7932" max="7932" width="0.28515625" style="2" bestFit="1" customWidth="1"/>
    <col min="7933" max="7933" width="2.140625" style="2" bestFit="1" customWidth="1"/>
    <col min="7934" max="7934" width="1" style="2" bestFit="1" customWidth="1"/>
    <col min="7935" max="7935" width="0.42578125" style="2" bestFit="1" customWidth="1"/>
    <col min="7936" max="7936" width="1" style="2" bestFit="1" customWidth="1"/>
    <col min="7937" max="7937" width="4.7109375" style="2" bestFit="1" customWidth="1"/>
    <col min="7938" max="7938" width="1" style="2" bestFit="1" customWidth="1"/>
    <col min="7939" max="7939" width="8.42578125" style="2" bestFit="1" customWidth="1"/>
    <col min="7940" max="8161" width="8.85546875" style="2"/>
    <col min="8162" max="8162" width="4.7109375" style="2" bestFit="1" customWidth="1"/>
    <col min="8163" max="8163" width="0.5703125" style="2" bestFit="1" customWidth="1"/>
    <col min="8164" max="8164" width="1.28515625" style="2" bestFit="1" customWidth="1"/>
    <col min="8165" max="8165" width="1.140625" style="2" bestFit="1" customWidth="1"/>
    <col min="8166" max="8166" width="1.5703125" style="2" bestFit="1" customWidth="1"/>
    <col min="8167" max="8169" width="1" style="2" bestFit="1" customWidth="1"/>
    <col min="8170" max="8170" width="1.85546875" style="2" bestFit="1" customWidth="1"/>
    <col min="8171" max="8171" width="19.140625" style="2" bestFit="1" customWidth="1"/>
    <col min="8172" max="8172" width="4.28515625" style="2" bestFit="1" customWidth="1"/>
    <col min="8173" max="8173" width="1" style="2" bestFit="1" customWidth="1"/>
    <col min="8174" max="8174" width="2.42578125" style="2" bestFit="1" customWidth="1"/>
    <col min="8175" max="8175" width="1" style="2" bestFit="1" customWidth="1"/>
    <col min="8176" max="8176" width="4.7109375" style="2" bestFit="1" customWidth="1"/>
    <col min="8177" max="8177" width="0.42578125" style="2" bestFit="1" customWidth="1"/>
    <col min="8178" max="8178" width="9.28515625" style="2" bestFit="1" customWidth="1"/>
    <col min="8179" max="8179" width="1" style="2" bestFit="1" customWidth="1"/>
    <col min="8180" max="8180" width="0.28515625" style="2" bestFit="1" customWidth="1"/>
    <col min="8181" max="8181" width="1.28515625" style="2" bestFit="1" customWidth="1"/>
    <col min="8182" max="8182" width="6.5703125" style="2" bestFit="1" customWidth="1"/>
    <col min="8183" max="8183" width="0.42578125" style="2" bestFit="1" customWidth="1"/>
    <col min="8184" max="8185" width="0.5703125" style="2" bestFit="1" customWidth="1"/>
    <col min="8186" max="8186" width="3.42578125" style="2" bestFit="1" customWidth="1"/>
    <col min="8187" max="8187" width="4.7109375" style="2" bestFit="1" customWidth="1"/>
    <col min="8188" max="8188" width="0.28515625" style="2" bestFit="1" customWidth="1"/>
    <col min="8189" max="8189" width="2.140625" style="2" bestFit="1" customWidth="1"/>
    <col min="8190" max="8190" width="1" style="2" bestFit="1" customWidth="1"/>
    <col min="8191" max="8191" width="0.42578125" style="2" bestFit="1" customWidth="1"/>
    <col min="8192" max="8192" width="1" style="2" bestFit="1" customWidth="1"/>
    <col min="8193" max="8193" width="4.7109375" style="2" bestFit="1" customWidth="1"/>
    <col min="8194" max="8194" width="1" style="2" bestFit="1" customWidth="1"/>
    <col min="8195" max="8195" width="8.42578125" style="2" bestFit="1" customWidth="1"/>
    <col min="8196" max="8417" width="8.85546875" style="2"/>
    <col min="8418" max="8418" width="4.7109375" style="2" bestFit="1" customWidth="1"/>
    <col min="8419" max="8419" width="0.5703125" style="2" bestFit="1" customWidth="1"/>
    <col min="8420" max="8420" width="1.28515625" style="2" bestFit="1" customWidth="1"/>
    <col min="8421" max="8421" width="1.140625" style="2" bestFit="1" customWidth="1"/>
    <col min="8422" max="8422" width="1.5703125" style="2" bestFit="1" customWidth="1"/>
    <col min="8423" max="8425" width="1" style="2" bestFit="1" customWidth="1"/>
    <col min="8426" max="8426" width="1.85546875" style="2" bestFit="1" customWidth="1"/>
    <col min="8427" max="8427" width="19.140625" style="2" bestFit="1" customWidth="1"/>
    <col min="8428" max="8428" width="4.28515625" style="2" bestFit="1" customWidth="1"/>
    <col min="8429" max="8429" width="1" style="2" bestFit="1" customWidth="1"/>
    <col min="8430" max="8430" width="2.42578125" style="2" bestFit="1" customWidth="1"/>
    <col min="8431" max="8431" width="1" style="2" bestFit="1" customWidth="1"/>
    <col min="8432" max="8432" width="4.7109375" style="2" bestFit="1" customWidth="1"/>
    <col min="8433" max="8433" width="0.42578125" style="2" bestFit="1" customWidth="1"/>
    <col min="8434" max="8434" width="9.28515625" style="2" bestFit="1" customWidth="1"/>
    <col min="8435" max="8435" width="1" style="2" bestFit="1" customWidth="1"/>
    <col min="8436" max="8436" width="0.28515625" style="2" bestFit="1" customWidth="1"/>
    <col min="8437" max="8437" width="1.28515625" style="2" bestFit="1" customWidth="1"/>
    <col min="8438" max="8438" width="6.5703125" style="2" bestFit="1" customWidth="1"/>
    <col min="8439" max="8439" width="0.42578125" style="2" bestFit="1" customWidth="1"/>
    <col min="8440" max="8441" width="0.5703125" style="2" bestFit="1" customWidth="1"/>
    <col min="8442" max="8442" width="3.42578125" style="2" bestFit="1" customWidth="1"/>
    <col min="8443" max="8443" width="4.7109375" style="2" bestFit="1" customWidth="1"/>
    <col min="8444" max="8444" width="0.28515625" style="2" bestFit="1" customWidth="1"/>
    <col min="8445" max="8445" width="2.140625" style="2" bestFit="1" customWidth="1"/>
    <col min="8446" max="8446" width="1" style="2" bestFit="1" customWidth="1"/>
    <col min="8447" max="8447" width="0.42578125" style="2" bestFit="1" customWidth="1"/>
    <col min="8448" max="8448" width="1" style="2" bestFit="1" customWidth="1"/>
    <col min="8449" max="8449" width="4.7109375" style="2" bestFit="1" customWidth="1"/>
    <col min="8450" max="8450" width="1" style="2" bestFit="1" customWidth="1"/>
    <col min="8451" max="8451" width="8.42578125" style="2" bestFit="1" customWidth="1"/>
    <col min="8452" max="8673" width="8.85546875" style="2"/>
    <col min="8674" max="8674" width="4.7109375" style="2" bestFit="1" customWidth="1"/>
    <col min="8675" max="8675" width="0.5703125" style="2" bestFit="1" customWidth="1"/>
    <col min="8676" max="8676" width="1.28515625" style="2" bestFit="1" customWidth="1"/>
    <col min="8677" max="8677" width="1.140625" style="2" bestFit="1" customWidth="1"/>
    <col min="8678" max="8678" width="1.5703125" style="2" bestFit="1" customWidth="1"/>
    <col min="8679" max="8681" width="1" style="2" bestFit="1" customWidth="1"/>
    <col min="8682" max="8682" width="1.85546875" style="2" bestFit="1" customWidth="1"/>
    <col min="8683" max="8683" width="19.140625" style="2" bestFit="1" customWidth="1"/>
    <col min="8684" max="8684" width="4.28515625" style="2" bestFit="1" customWidth="1"/>
    <col min="8685" max="8685" width="1" style="2" bestFit="1" customWidth="1"/>
    <col min="8686" max="8686" width="2.42578125" style="2" bestFit="1" customWidth="1"/>
    <col min="8687" max="8687" width="1" style="2" bestFit="1" customWidth="1"/>
    <col min="8688" max="8688" width="4.7109375" style="2" bestFit="1" customWidth="1"/>
    <col min="8689" max="8689" width="0.42578125" style="2" bestFit="1" customWidth="1"/>
    <col min="8690" max="8690" width="9.28515625" style="2" bestFit="1" customWidth="1"/>
    <col min="8691" max="8691" width="1" style="2" bestFit="1" customWidth="1"/>
    <col min="8692" max="8692" width="0.28515625" style="2" bestFit="1" customWidth="1"/>
    <col min="8693" max="8693" width="1.28515625" style="2" bestFit="1" customWidth="1"/>
    <col min="8694" max="8694" width="6.5703125" style="2" bestFit="1" customWidth="1"/>
    <col min="8695" max="8695" width="0.42578125" style="2" bestFit="1" customWidth="1"/>
    <col min="8696" max="8697" width="0.5703125" style="2" bestFit="1" customWidth="1"/>
    <col min="8698" max="8698" width="3.42578125" style="2" bestFit="1" customWidth="1"/>
    <col min="8699" max="8699" width="4.7109375" style="2" bestFit="1" customWidth="1"/>
    <col min="8700" max="8700" width="0.28515625" style="2" bestFit="1" customWidth="1"/>
    <col min="8701" max="8701" width="2.140625" style="2" bestFit="1" customWidth="1"/>
    <col min="8702" max="8702" width="1" style="2" bestFit="1" customWidth="1"/>
    <col min="8703" max="8703" width="0.42578125" style="2" bestFit="1" customWidth="1"/>
    <col min="8704" max="8704" width="1" style="2" bestFit="1" customWidth="1"/>
    <col min="8705" max="8705" width="4.7109375" style="2" bestFit="1" customWidth="1"/>
    <col min="8706" max="8706" width="1" style="2" bestFit="1" customWidth="1"/>
    <col min="8707" max="8707" width="8.42578125" style="2" bestFit="1" customWidth="1"/>
    <col min="8708" max="8929" width="8.85546875" style="2"/>
    <col min="8930" max="8930" width="4.7109375" style="2" bestFit="1" customWidth="1"/>
    <col min="8931" max="8931" width="0.5703125" style="2" bestFit="1" customWidth="1"/>
    <col min="8932" max="8932" width="1.28515625" style="2" bestFit="1" customWidth="1"/>
    <col min="8933" max="8933" width="1.140625" style="2" bestFit="1" customWidth="1"/>
    <col min="8934" max="8934" width="1.5703125" style="2" bestFit="1" customWidth="1"/>
    <col min="8935" max="8937" width="1" style="2" bestFit="1" customWidth="1"/>
    <col min="8938" max="8938" width="1.85546875" style="2" bestFit="1" customWidth="1"/>
    <col min="8939" max="8939" width="19.140625" style="2" bestFit="1" customWidth="1"/>
    <col min="8940" max="8940" width="4.28515625" style="2" bestFit="1" customWidth="1"/>
    <col min="8941" max="8941" width="1" style="2" bestFit="1" customWidth="1"/>
    <col min="8942" max="8942" width="2.42578125" style="2" bestFit="1" customWidth="1"/>
    <col min="8943" max="8943" width="1" style="2" bestFit="1" customWidth="1"/>
    <col min="8944" max="8944" width="4.7109375" style="2" bestFit="1" customWidth="1"/>
    <col min="8945" max="8945" width="0.42578125" style="2" bestFit="1" customWidth="1"/>
    <col min="8946" max="8946" width="9.28515625" style="2" bestFit="1" customWidth="1"/>
    <col min="8947" max="8947" width="1" style="2" bestFit="1" customWidth="1"/>
    <col min="8948" max="8948" width="0.28515625" style="2" bestFit="1" customWidth="1"/>
    <col min="8949" max="8949" width="1.28515625" style="2" bestFit="1" customWidth="1"/>
    <col min="8950" max="8950" width="6.5703125" style="2" bestFit="1" customWidth="1"/>
    <col min="8951" max="8951" width="0.42578125" style="2" bestFit="1" customWidth="1"/>
    <col min="8952" max="8953" width="0.5703125" style="2" bestFit="1" customWidth="1"/>
    <col min="8954" max="8954" width="3.42578125" style="2" bestFit="1" customWidth="1"/>
    <col min="8955" max="8955" width="4.7109375" style="2" bestFit="1" customWidth="1"/>
    <col min="8956" max="8956" width="0.28515625" style="2" bestFit="1" customWidth="1"/>
    <col min="8957" max="8957" width="2.140625" style="2" bestFit="1" customWidth="1"/>
    <col min="8958" max="8958" width="1" style="2" bestFit="1" customWidth="1"/>
    <col min="8959" max="8959" width="0.42578125" style="2" bestFit="1" customWidth="1"/>
    <col min="8960" max="8960" width="1" style="2" bestFit="1" customWidth="1"/>
    <col min="8961" max="8961" width="4.7109375" style="2" bestFit="1" customWidth="1"/>
    <col min="8962" max="8962" width="1" style="2" bestFit="1" customWidth="1"/>
    <col min="8963" max="8963" width="8.42578125" style="2" bestFit="1" customWidth="1"/>
    <col min="8964" max="9185" width="8.85546875" style="2"/>
    <col min="9186" max="9186" width="4.7109375" style="2" bestFit="1" customWidth="1"/>
    <col min="9187" max="9187" width="0.5703125" style="2" bestFit="1" customWidth="1"/>
    <col min="9188" max="9188" width="1.28515625" style="2" bestFit="1" customWidth="1"/>
    <col min="9189" max="9189" width="1.140625" style="2" bestFit="1" customWidth="1"/>
    <col min="9190" max="9190" width="1.5703125" style="2" bestFit="1" customWidth="1"/>
    <col min="9191" max="9193" width="1" style="2" bestFit="1" customWidth="1"/>
    <col min="9194" max="9194" width="1.85546875" style="2" bestFit="1" customWidth="1"/>
    <col min="9195" max="9195" width="19.140625" style="2" bestFit="1" customWidth="1"/>
    <col min="9196" max="9196" width="4.28515625" style="2" bestFit="1" customWidth="1"/>
    <col min="9197" max="9197" width="1" style="2" bestFit="1" customWidth="1"/>
    <col min="9198" max="9198" width="2.42578125" style="2" bestFit="1" customWidth="1"/>
    <col min="9199" max="9199" width="1" style="2" bestFit="1" customWidth="1"/>
    <col min="9200" max="9200" width="4.7109375" style="2" bestFit="1" customWidth="1"/>
    <col min="9201" max="9201" width="0.42578125" style="2" bestFit="1" customWidth="1"/>
    <col min="9202" max="9202" width="9.28515625" style="2" bestFit="1" customWidth="1"/>
    <col min="9203" max="9203" width="1" style="2" bestFit="1" customWidth="1"/>
    <col min="9204" max="9204" width="0.28515625" style="2" bestFit="1" customWidth="1"/>
    <col min="9205" max="9205" width="1.28515625" style="2" bestFit="1" customWidth="1"/>
    <col min="9206" max="9206" width="6.5703125" style="2" bestFit="1" customWidth="1"/>
    <col min="9207" max="9207" width="0.42578125" style="2" bestFit="1" customWidth="1"/>
    <col min="9208" max="9209" width="0.5703125" style="2" bestFit="1" customWidth="1"/>
    <col min="9210" max="9210" width="3.42578125" style="2" bestFit="1" customWidth="1"/>
    <col min="9211" max="9211" width="4.7109375" style="2" bestFit="1" customWidth="1"/>
    <col min="9212" max="9212" width="0.28515625" style="2" bestFit="1" customWidth="1"/>
    <col min="9213" max="9213" width="2.140625" style="2" bestFit="1" customWidth="1"/>
    <col min="9214" max="9214" width="1" style="2" bestFit="1" customWidth="1"/>
    <col min="9215" max="9215" width="0.42578125" style="2" bestFit="1" customWidth="1"/>
    <col min="9216" max="9216" width="1" style="2" bestFit="1" customWidth="1"/>
    <col min="9217" max="9217" width="4.7109375" style="2" bestFit="1" customWidth="1"/>
    <col min="9218" max="9218" width="1" style="2" bestFit="1" customWidth="1"/>
    <col min="9219" max="9219" width="8.42578125" style="2" bestFit="1" customWidth="1"/>
    <col min="9220" max="9441" width="8.85546875" style="2"/>
    <col min="9442" max="9442" width="4.7109375" style="2" bestFit="1" customWidth="1"/>
    <col min="9443" max="9443" width="0.5703125" style="2" bestFit="1" customWidth="1"/>
    <col min="9444" max="9444" width="1.28515625" style="2" bestFit="1" customWidth="1"/>
    <col min="9445" max="9445" width="1.140625" style="2" bestFit="1" customWidth="1"/>
    <col min="9446" max="9446" width="1.5703125" style="2" bestFit="1" customWidth="1"/>
    <col min="9447" max="9449" width="1" style="2" bestFit="1" customWidth="1"/>
    <col min="9450" max="9450" width="1.85546875" style="2" bestFit="1" customWidth="1"/>
    <col min="9451" max="9451" width="19.140625" style="2" bestFit="1" customWidth="1"/>
    <col min="9452" max="9452" width="4.28515625" style="2" bestFit="1" customWidth="1"/>
    <col min="9453" max="9453" width="1" style="2" bestFit="1" customWidth="1"/>
    <col min="9454" max="9454" width="2.42578125" style="2" bestFit="1" customWidth="1"/>
    <col min="9455" max="9455" width="1" style="2" bestFit="1" customWidth="1"/>
    <col min="9456" max="9456" width="4.7109375" style="2" bestFit="1" customWidth="1"/>
    <col min="9457" max="9457" width="0.42578125" style="2" bestFit="1" customWidth="1"/>
    <col min="9458" max="9458" width="9.28515625" style="2" bestFit="1" customWidth="1"/>
    <col min="9459" max="9459" width="1" style="2" bestFit="1" customWidth="1"/>
    <col min="9460" max="9460" width="0.28515625" style="2" bestFit="1" customWidth="1"/>
    <col min="9461" max="9461" width="1.28515625" style="2" bestFit="1" customWidth="1"/>
    <col min="9462" max="9462" width="6.5703125" style="2" bestFit="1" customWidth="1"/>
    <col min="9463" max="9463" width="0.42578125" style="2" bestFit="1" customWidth="1"/>
    <col min="9464" max="9465" width="0.5703125" style="2" bestFit="1" customWidth="1"/>
    <col min="9466" max="9466" width="3.42578125" style="2" bestFit="1" customWidth="1"/>
    <col min="9467" max="9467" width="4.7109375" style="2" bestFit="1" customWidth="1"/>
    <col min="9468" max="9468" width="0.28515625" style="2" bestFit="1" customWidth="1"/>
    <col min="9469" max="9469" width="2.140625" style="2" bestFit="1" customWidth="1"/>
    <col min="9470" max="9470" width="1" style="2" bestFit="1" customWidth="1"/>
    <col min="9471" max="9471" width="0.42578125" style="2" bestFit="1" customWidth="1"/>
    <col min="9472" max="9472" width="1" style="2" bestFit="1" customWidth="1"/>
    <col min="9473" max="9473" width="4.7109375" style="2" bestFit="1" customWidth="1"/>
    <col min="9474" max="9474" width="1" style="2" bestFit="1" customWidth="1"/>
    <col min="9475" max="9475" width="8.42578125" style="2" bestFit="1" customWidth="1"/>
    <col min="9476" max="9697" width="8.85546875" style="2"/>
    <col min="9698" max="9698" width="4.7109375" style="2" bestFit="1" customWidth="1"/>
    <col min="9699" max="9699" width="0.5703125" style="2" bestFit="1" customWidth="1"/>
    <col min="9700" max="9700" width="1.28515625" style="2" bestFit="1" customWidth="1"/>
    <col min="9701" max="9701" width="1.140625" style="2" bestFit="1" customWidth="1"/>
    <col min="9702" max="9702" width="1.5703125" style="2" bestFit="1" customWidth="1"/>
    <col min="9703" max="9705" width="1" style="2" bestFit="1" customWidth="1"/>
    <col min="9706" max="9706" width="1.85546875" style="2" bestFit="1" customWidth="1"/>
    <col min="9707" max="9707" width="19.140625" style="2" bestFit="1" customWidth="1"/>
    <col min="9708" max="9708" width="4.28515625" style="2" bestFit="1" customWidth="1"/>
    <col min="9709" max="9709" width="1" style="2" bestFit="1" customWidth="1"/>
    <col min="9710" max="9710" width="2.42578125" style="2" bestFit="1" customWidth="1"/>
    <col min="9711" max="9711" width="1" style="2" bestFit="1" customWidth="1"/>
    <col min="9712" max="9712" width="4.7109375" style="2" bestFit="1" customWidth="1"/>
    <col min="9713" max="9713" width="0.42578125" style="2" bestFit="1" customWidth="1"/>
    <col min="9714" max="9714" width="9.28515625" style="2" bestFit="1" customWidth="1"/>
    <col min="9715" max="9715" width="1" style="2" bestFit="1" customWidth="1"/>
    <col min="9716" max="9716" width="0.28515625" style="2" bestFit="1" customWidth="1"/>
    <col min="9717" max="9717" width="1.28515625" style="2" bestFit="1" customWidth="1"/>
    <col min="9718" max="9718" width="6.5703125" style="2" bestFit="1" customWidth="1"/>
    <col min="9719" max="9719" width="0.42578125" style="2" bestFit="1" customWidth="1"/>
    <col min="9720" max="9721" width="0.5703125" style="2" bestFit="1" customWidth="1"/>
    <col min="9722" max="9722" width="3.42578125" style="2" bestFit="1" customWidth="1"/>
    <col min="9723" max="9723" width="4.7109375" style="2" bestFit="1" customWidth="1"/>
    <col min="9724" max="9724" width="0.28515625" style="2" bestFit="1" customWidth="1"/>
    <col min="9725" max="9725" width="2.140625" style="2" bestFit="1" customWidth="1"/>
    <col min="9726" max="9726" width="1" style="2" bestFit="1" customWidth="1"/>
    <col min="9727" max="9727" width="0.42578125" style="2" bestFit="1" customWidth="1"/>
    <col min="9728" max="9728" width="1" style="2" bestFit="1" customWidth="1"/>
    <col min="9729" max="9729" width="4.7109375" style="2" bestFit="1" customWidth="1"/>
    <col min="9730" max="9730" width="1" style="2" bestFit="1" customWidth="1"/>
    <col min="9731" max="9731" width="8.42578125" style="2" bestFit="1" customWidth="1"/>
    <col min="9732" max="9953" width="8.85546875" style="2"/>
    <col min="9954" max="9954" width="4.7109375" style="2" bestFit="1" customWidth="1"/>
    <col min="9955" max="9955" width="0.5703125" style="2" bestFit="1" customWidth="1"/>
    <col min="9956" max="9956" width="1.28515625" style="2" bestFit="1" customWidth="1"/>
    <col min="9957" max="9957" width="1.140625" style="2" bestFit="1" customWidth="1"/>
    <col min="9958" max="9958" width="1.5703125" style="2" bestFit="1" customWidth="1"/>
    <col min="9959" max="9961" width="1" style="2" bestFit="1" customWidth="1"/>
    <col min="9962" max="9962" width="1.85546875" style="2" bestFit="1" customWidth="1"/>
    <col min="9963" max="9963" width="19.140625" style="2" bestFit="1" customWidth="1"/>
    <col min="9964" max="9964" width="4.28515625" style="2" bestFit="1" customWidth="1"/>
    <col min="9965" max="9965" width="1" style="2" bestFit="1" customWidth="1"/>
    <col min="9966" max="9966" width="2.42578125" style="2" bestFit="1" customWidth="1"/>
    <col min="9967" max="9967" width="1" style="2" bestFit="1" customWidth="1"/>
    <col min="9968" max="9968" width="4.7109375" style="2" bestFit="1" customWidth="1"/>
    <col min="9969" max="9969" width="0.42578125" style="2" bestFit="1" customWidth="1"/>
    <col min="9970" max="9970" width="9.28515625" style="2" bestFit="1" customWidth="1"/>
    <col min="9971" max="9971" width="1" style="2" bestFit="1" customWidth="1"/>
    <col min="9972" max="9972" width="0.28515625" style="2" bestFit="1" customWidth="1"/>
    <col min="9973" max="9973" width="1.28515625" style="2" bestFit="1" customWidth="1"/>
    <col min="9974" max="9974" width="6.5703125" style="2" bestFit="1" customWidth="1"/>
    <col min="9975" max="9975" width="0.42578125" style="2" bestFit="1" customWidth="1"/>
    <col min="9976" max="9977" width="0.5703125" style="2" bestFit="1" customWidth="1"/>
    <col min="9978" max="9978" width="3.42578125" style="2" bestFit="1" customWidth="1"/>
    <col min="9979" max="9979" width="4.7109375" style="2" bestFit="1" customWidth="1"/>
    <col min="9980" max="9980" width="0.28515625" style="2" bestFit="1" customWidth="1"/>
    <col min="9981" max="9981" width="2.140625" style="2" bestFit="1" customWidth="1"/>
    <col min="9982" max="9982" width="1" style="2" bestFit="1" customWidth="1"/>
    <col min="9983" max="9983" width="0.42578125" style="2" bestFit="1" customWidth="1"/>
    <col min="9984" max="9984" width="1" style="2" bestFit="1" customWidth="1"/>
    <col min="9985" max="9985" width="4.7109375" style="2" bestFit="1" customWidth="1"/>
    <col min="9986" max="9986" width="1" style="2" bestFit="1" customWidth="1"/>
    <col min="9987" max="9987" width="8.42578125" style="2" bestFit="1" customWidth="1"/>
    <col min="9988" max="10209" width="8.85546875" style="2"/>
    <col min="10210" max="10210" width="4.7109375" style="2" bestFit="1" customWidth="1"/>
    <col min="10211" max="10211" width="0.5703125" style="2" bestFit="1" customWidth="1"/>
    <col min="10212" max="10212" width="1.28515625" style="2" bestFit="1" customWidth="1"/>
    <col min="10213" max="10213" width="1.140625" style="2" bestFit="1" customWidth="1"/>
    <col min="10214" max="10214" width="1.5703125" style="2" bestFit="1" customWidth="1"/>
    <col min="10215" max="10217" width="1" style="2" bestFit="1" customWidth="1"/>
    <col min="10218" max="10218" width="1.85546875" style="2" bestFit="1" customWidth="1"/>
    <col min="10219" max="10219" width="19.140625" style="2" bestFit="1" customWidth="1"/>
    <col min="10220" max="10220" width="4.28515625" style="2" bestFit="1" customWidth="1"/>
    <col min="10221" max="10221" width="1" style="2" bestFit="1" customWidth="1"/>
    <col min="10222" max="10222" width="2.42578125" style="2" bestFit="1" customWidth="1"/>
    <col min="10223" max="10223" width="1" style="2" bestFit="1" customWidth="1"/>
    <col min="10224" max="10224" width="4.7109375" style="2" bestFit="1" customWidth="1"/>
    <col min="10225" max="10225" width="0.42578125" style="2" bestFit="1" customWidth="1"/>
    <col min="10226" max="10226" width="9.28515625" style="2" bestFit="1" customWidth="1"/>
    <col min="10227" max="10227" width="1" style="2" bestFit="1" customWidth="1"/>
    <col min="10228" max="10228" width="0.28515625" style="2" bestFit="1" customWidth="1"/>
    <col min="10229" max="10229" width="1.28515625" style="2" bestFit="1" customWidth="1"/>
    <col min="10230" max="10230" width="6.5703125" style="2" bestFit="1" customWidth="1"/>
    <col min="10231" max="10231" width="0.42578125" style="2" bestFit="1" customWidth="1"/>
    <col min="10232" max="10233" width="0.5703125" style="2" bestFit="1" customWidth="1"/>
    <col min="10234" max="10234" width="3.42578125" style="2" bestFit="1" customWidth="1"/>
    <col min="10235" max="10235" width="4.7109375" style="2" bestFit="1" customWidth="1"/>
    <col min="10236" max="10236" width="0.28515625" style="2" bestFit="1" customWidth="1"/>
    <col min="10237" max="10237" width="2.140625" style="2" bestFit="1" customWidth="1"/>
    <col min="10238" max="10238" width="1" style="2" bestFit="1" customWidth="1"/>
    <col min="10239" max="10239" width="0.42578125" style="2" bestFit="1" customWidth="1"/>
    <col min="10240" max="10240" width="1" style="2" bestFit="1" customWidth="1"/>
    <col min="10241" max="10241" width="4.7109375" style="2" bestFit="1" customWidth="1"/>
    <col min="10242" max="10242" width="1" style="2" bestFit="1" customWidth="1"/>
    <col min="10243" max="10243" width="8.42578125" style="2" bestFit="1" customWidth="1"/>
    <col min="10244" max="10465" width="8.85546875" style="2"/>
    <col min="10466" max="10466" width="4.7109375" style="2" bestFit="1" customWidth="1"/>
    <col min="10467" max="10467" width="0.5703125" style="2" bestFit="1" customWidth="1"/>
    <col min="10468" max="10468" width="1.28515625" style="2" bestFit="1" customWidth="1"/>
    <col min="10469" max="10469" width="1.140625" style="2" bestFit="1" customWidth="1"/>
    <col min="10470" max="10470" width="1.5703125" style="2" bestFit="1" customWidth="1"/>
    <col min="10471" max="10473" width="1" style="2" bestFit="1" customWidth="1"/>
    <col min="10474" max="10474" width="1.85546875" style="2" bestFit="1" customWidth="1"/>
    <col min="10475" max="10475" width="19.140625" style="2" bestFit="1" customWidth="1"/>
    <col min="10476" max="10476" width="4.28515625" style="2" bestFit="1" customWidth="1"/>
    <col min="10477" max="10477" width="1" style="2" bestFit="1" customWidth="1"/>
    <col min="10478" max="10478" width="2.42578125" style="2" bestFit="1" customWidth="1"/>
    <col min="10479" max="10479" width="1" style="2" bestFit="1" customWidth="1"/>
    <col min="10480" max="10480" width="4.7109375" style="2" bestFit="1" customWidth="1"/>
    <col min="10481" max="10481" width="0.42578125" style="2" bestFit="1" customWidth="1"/>
    <col min="10482" max="10482" width="9.28515625" style="2" bestFit="1" customWidth="1"/>
    <col min="10483" max="10483" width="1" style="2" bestFit="1" customWidth="1"/>
    <col min="10484" max="10484" width="0.28515625" style="2" bestFit="1" customWidth="1"/>
    <col min="10485" max="10485" width="1.28515625" style="2" bestFit="1" customWidth="1"/>
    <col min="10486" max="10486" width="6.5703125" style="2" bestFit="1" customWidth="1"/>
    <col min="10487" max="10487" width="0.42578125" style="2" bestFit="1" customWidth="1"/>
    <col min="10488" max="10489" width="0.5703125" style="2" bestFit="1" customWidth="1"/>
    <col min="10490" max="10490" width="3.42578125" style="2" bestFit="1" customWidth="1"/>
    <col min="10491" max="10491" width="4.7109375" style="2" bestFit="1" customWidth="1"/>
    <col min="10492" max="10492" width="0.28515625" style="2" bestFit="1" customWidth="1"/>
    <col min="10493" max="10493" width="2.140625" style="2" bestFit="1" customWidth="1"/>
    <col min="10494" max="10494" width="1" style="2" bestFit="1" customWidth="1"/>
    <col min="10495" max="10495" width="0.42578125" style="2" bestFit="1" customWidth="1"/>
    <col min="10496" max="10496" width="1" style="2" bestFit="1" customWidth="1"/>
    <col min="10497" max="10497" width="4.7109375" style="2" bestFit="1" customWidth="1"/>
    <col min="10498" max="10498" width="1" style="2" bestFit="1" customWidth="1"/>
    <col min="10499" max="10499" width="8.42578125" style="2" bestFit="1" customWidth="1"/>
    <col min="10500" max="10721" width="8.85546875" style="2"/>
    <col min="10722" max="10722" width="4.7109375" style="2" bestFit="1" customWidth="1"/>
    <col min="10723" max="10723" width="0.5703125" style="2" bestFit="1" customWidth="1"/>
    <col min="10724" max="10724" width="1.28515625" style="2" bestFit="1" customWidth="1"/>
    <col min="10725" max="10725" width="1.140625" style="2" bestFit="1" customWidth="1"/>
    <col min="10726" max="10726" width="1.5703125" style="2" bestFit="1" customWidth="1"/>
    <col min="10727" max="10729" width="1" style="2" bestFit="1" customWidth="1"/>
    <col min="10730" max="10730" width="1.85546875" style="2" bestFit="1" customWidth="1"/>
    <col min="10731" max="10731" width="19.140625" style="2" bestFit="1" customWidth="1"/>
    <col min="10732" max="10732" width="4.28515625" style="2" bestFit="1" customWidth="1"/>
    <col min="10733" max="10733" width="1" style="2" bestFit="1" customWidth="1"/>
    <col min="10734" max="10734" width="2.42578125" style="2" bestFit="1" customWidth="1"/>
    <col min="10735" max="10735" width="1" style="2" bestFit="1" customWidth="1"/>
    <col min="10736" max="10736" width="4.7109375" style="2" bestFit="1" customWidth="1"/>
    <col min="10737" max="10737" width="0.42578125" style="2" bestFit="1" customWidth="1"/>
    <col min="10738" max="10738" width="9.28515625" style="2" bestFit="1" customWidth="1"/>
    <col min="10739" max="10739" width="1" style="2" bestFit="1" customWidth="1"/>
    <col min="10740" max="10740" width="0.28515625" style="2" bestFit="1" customWidth="1"/>
    <col min="10741" max="10741" width="1.28515625" style="2" bestFit="1" customWidth="1"/>
    <col min="10742" max="10742" width="6.5703125" style="2" bestFit="1" customWidth="1"/>
    <col min="10743" max="10743" width="0.42578125" style="2" bestFit="1" customWidth="1"/>
    <col min="10744" max="10745" width="0.5703125" style="2" bestFit="1" customWidth="1"/>
    <col min="10746" max="10746" width="3.42578125" style="2" bestFit="1" customWidth="1"/>
    <col min="10747" max="10747" width="4.7109375" style="2" bestFit="1" customWidth="1"/>
    <col min="10748" max="10748" width="0.28515625" style="2" bestFit="1" customWidth="1"/>
    <col min="10749" max="10749" width="2.140625" style="2" bestFit="1" customWidth="1"/>
    <col min="10750" max="10750" width="1" style="2" bestFit="1" customWidth="1"/>
    <col min="10751" max="10751" width="0.42578125" style="2" bestFit="1" customWidth="1"/>
    <col min="10752" max="10752" width="1" style="2" bestFit="1" customWidth="1"/>
    <col min="10753" max="10753" width="4.7109375" style="2" bestFit="1" customWidth="1"/>
    <col min="10754" max="10754" width="1" style="2" bestFit="1" customWidth="1"/>
    <col min="10755" max="10755" width="8.42578125" style="2" bestFit="1" customWidth="1"/>
    <col min="10756" max="10977" width="8.85546875" style="2"/>
    <col min="10978" max="10978" width="4.7109375" style="2" bestFit="1" customWidth="1"/>
    <col min="10979" max="10979" width="0.5703125" style="2" bestFit="1" customWidth="1"/>
    <col min="10980" max="10980" width="1.28515625" style="2" bestFit="1" customWidth="1"/>
    <col min="10981" max="10981" width="1.140625" style="2" bestFit="1" customWidth="1"/>
    <col min="10982" max="10982" width="1.5703125" style="2" bestFit="1" customWidth="1"/>
    <col min="10983" max="10985" width="1" style="2" bestFit="1" customWidth="1"/>
    <col min="10986" max="10986" width="1.85546875" style="2" bestFit="1" customWidth="1"/>
    <col min="10987" max="10987" width="19.140625" style="2" bestFit="1" customWidth="1"/>
    <col min="10988" max="10988" width="4.28515625" style="2" bestFit="1" customWidth="1"/>
    <col min="10989" max="10989" width="1" style="2" bestFit="1" customWidth="1"/>
    <col min="10990" max="10990" width="2.42578125" style="2" bestFit="1" customWidth="1"/>
    <col min="10991" max="10991" width="1" style="2" bestFit="1" customWidth="1"/>
    <col min="10992" max="10992" width="4.7109375" style="2" bestFit="1" customWidth="1"/>
    <col min="10993" max="10993" width="0.42578125" style="2" bestFit="1" customWidth="1"/>
    <col min="10994" max="10994" width="9.28515625" style="2" bestFit="1" customWidth="1"/>
    <col min="10995" max="10995" width="1" style="2" bestFit="1" customWidth="1"/>
    <col min="10996" max="10996" width="0.28515625" style="2" bestFit="1" customWidth="1"/>
    <col min="10997" max="10997" width="1.28515625" style="2" bestFit="1" customWidth="1"/>
    <col min="10998" max="10998" width="6.5703125" style="2" bestFit="1" customWidth="1"/>
    <col min="10999" max="10999" width="0.42578125" style="2" bestFit="1" customWidth="1"/>
    <col min="11000" max="11001" width="0.5703125" style="2" bestFit="1" customWidth="1"/>
    <col min="11002" max="11002" width="3.42578125" style="2" bestFit="1" customWidth="1"/>
    <col min="11003" max="11003" width="4.7109375" style="2" bestFit="1" customWidth="1"/>
    <col min="11004" max="11004" width="0.28515625" style="2" bestFit="1" customWidth="1"/>
    <col min="11005" max="11005" width="2.140625" style="2" bestFit="1" customWidth="1"/>
    <col min="11006" max="11006" width="1" style="2" bestFit="1" customWidth="1"/>
    <col min="11007" max="11007" width="0.42578125" style="2" bestFit="1" customWidth="1"/>
    <col min="11008" max="11008" width="1" style="2" bestFit="1" customWidth="1"/>
    <col min="11009" max="11009" width="4.7109375" style="2" bestFit="1" customWidth="1"/>
    <col min="11010" max="11010" width="1" style="2" bestFit="1" customWidth="1"/>
    <col min="11011" max="11011" width="8.42578125" style="2" bestFit="1" customWidth="1"/>
    <col min="11012" max="11233" width="8.85546875" style="2"/>
    <col min="11234" max="11234" width="4.7109375" style="2" bestFit="1" customWidth="1"/>
    <col min="11235" max="11235" width="0.5703125" style="2" bestFit="1" customWidth="1"/>
    <col min="11236" max="11236" width="1.28515625" style="2" bestFit="1" customWidth="1"/>
    <col min="11237" max="11237" width="1.140625" style="2" bestFit="1" customWidth="1"/>
    <col min="11238" max="11238" width="1.5703125" style="2" bestFit="1" customWidth="1"/>
    <col min="11239" max="11241" width="1" style="2" bestFit="1" customWidth="1"/>
    <col min="11242" max="11242" width="1.85546875" style="2" bestFit="1" customWidth="1"/>
    <col min="11243" max="11243" width="19.140625" style="2" bestFit="1" customWidth="1"/>
    <col min="11244" max="11244" width="4.28515625" style="2" bestFit="1" customWidth="1"/>
    <col min="11245" max="11245" width="1" style="2" bestFit="1" customWidth="1"/>
    <col min="11246" max="11246" width="2.42578125" style="2" bestFit="1" customWidth="1"/>
    <col min="11247" max="11247" width="1" style="2" bestFit="1" customWidth="1"/>
    <col min="11248" max="11248" width="4.7109375" style="2" bestFit="1" customWidth="1"/>
    <col min="11249" max="11249" width="0.42578125" style="2" bestFit="1" customWidth="1"/>
    <col min="11250" max="11250" width="9.28515625" style="2" bestFit="1" customWidth="1"/>
    <col min="11251" max="11251" width="1" style="2" bestFit="1" customWidth="1"/>
    <col min="11252" max="11252" width="0.28515625" style="2" bestFit="1" customWidth="1"/>
    <col min="11253" max="11253" width="1.28515625" style="2" bestFit="1" customWidth="1"/>
    <col min="11254" max="11254" width="6.5703125" style="2" bestFit="1" customWidth="1"/>
    <col min="11255" max="11255" width="0.42578125" style="2" bestFit="1" customWidth="1"/>
    <col min="11256" max="11257" width="0.5703125" style="2" bestFit="1" customWidth="1"/>
    <col min="11258" max="11258" width="3.42578125" style="2" bestFit="1" customWidth="1"/>
    <col min="11259" max="11259" width="4.7109375" style="2" bestFit="1" customWidth="1"/>
    <col min="11260" max="11260" width="0.28515625" style="2" bestFit="1" customWidth="1"/>
    <col min="11261" max="11261" width="2.140625" style="2" bestFit="1" customWidth="1"/>
    <col min="11262" max="11262" width="1" style="2" bestFit="1" customWidth="1"/>
    <col min="11263" max="11263" width="0.42578125" style="2" bestFit="1" customWidth="1"/>
    <col min="11264" max="11264" width="1" style="2" bestFit="1" customWidth="1"/>
    <col min="11265" max="11265" width="4.7109375" style="2" bestFit="1" customWidth="1"/>
    <col min="11266" max="11266" width="1" style="2" bestFit="1" customWidth="1"/>
    <col min="11267" max="11267" width="8.42578125" style="2" bestFit="1" customWidth="1"/>
    <col min="11268" max="11489" width="8.85546875" style="2"/>
    <col min="11490" max="11490" width="4.7109375" style="2" bestFit="1" customWidth="1"/>
    <col min="11491" max="11491" width="0.5703125" style="2" bestFit="1" customWidth="1"/>
    <col min="11492" max="11492" width="1.28515625" style="2" bestFit="1" customWidth="1"/>
    <col min="11493" max="11493" width="1.140625" style="2" bestFit="1" customWidth="1"/>
    <col min="11494" max="11494" width="1.5703125" style="2" bestFit="1" customWidth="1"/>
    <col min="11495" max="11497" width="1" style="2" bestFit="1" customWidth="1"/>
    <col min="11498" max="11498" width="1.85546875" style="2" bestFit="1" customWidth="1"/>
    <col min="11499" max="11499" width="19.140625" style="2" bestFit="1" customWidth="1"/>
    <col min="11500" max="11500" width="4.28515625" style="2" bestFit="1" customWidth="1"/>
    <col min="11501" max="11501" width="1" style="2" bestFit="1" customWidth="1"/>
    <col min="11502" max="11502" width="2.42578125" style="2" bestFit="1" customWidth="1"/>
    <col min="11503" max="11503" width="1" style="2" bestFit="1" customWidth="1"/>
    <col min="11504" max="11504" width="4.7109375" style="2" bestFit="1" customWidth="1"/>
    <col min="11505" max="11505" width="0.42578125" style="2" bestFit="1" customWidth="1"/>
    <col min="11506" max="11506" width="9.28515625" style="2" bestFit="1" customWidth="1"/>
    <col min="11507" max="11507" width="1" style="2" bestFit="1" customWidth="1"/>
    <col min="11508" max="11508" width="0.28515625" style="2" bestFit="1" customWidth="1"/>
    <col min="11509" max="11509" width="1.28515625" style="2" bestFit="1" customWidth="1"/>
    <col min="11510" max="11510" width="6.5703125" style="2" bestFit="1" customWidth="1"/>
    <col min="11511" max="11511" width="0.42578125" style="2" bestFit="1" customWidth="1"/>
    <col min="11512" max="11513" width="0.5703125" style="2" bestFit="1" customWidth="1"/>
    <col min="11514" max="11514" width="3.42578125" style="2" bestFit="1" customWidth="1"/>
    <col min="11515" max="11515" width="4.7109375" style="2" bestFit="1" customWidth="1"/>
    <col min="11516" max="11516" width="0.28515625" style="2" bestFit="1" customWidth="1"/>
    <col min="11517" max="11517" width="2.140625" style="2" bestFit="1" customWidth="1"/>
    <col min="11518" max="11518" width="1" style="2" bestFit="1" customWidth="1"/>
    <col min="11519" max="11519" width="0.42578125" style="2" bestFit="1" customWidth="1"/>
    <col min="11520" max="11520" width="1" style="2" bestFit="1" customWidth="1"/>
    <col min="11521" max="11521" width="4.7109375" style="2" bestFit="1" customWidth="1"/>
    <col min="11522" max="11522" width="1" style="2" bestFit="1" customWidth="1"/>
    <col min="11523" max="11523" width="8.42578125" style="2" bestFit="1" customWidth="1"/>
    <col min="11524" max="11745" width="8.85546875" style="2"/>
    <col min="11746" max="11746" width="4.7109375" style="2" bestFit="1" customWidth="1"/>
    <col min="11747" max="11747" width="0.5703125" style="2" bestFit="1" customWidth="1"/>
    <col min="11748" max="11748" width="1.28515625" style="2" bestFit="1" customWidth="1"/>
    <col min="11749" max="11749" width="1.140625" style="2" bestFit="1" customWidth="1"/>
    <col min="11750" max="11750" width="1.5703125" style="2" bestFit="1" customWidth="1"/>
    <col min="11751" max="11753" width="1" style="2" bestFit="1" customWidth="1"/>
    <col min="11754" max="11754" width="1.85546875" style="2" bestFit="1" customWidth="1"/>
    <col min="11755" max="11755" width="19.140625" style="2" bestFit="1" customWidth="1"/>
    <col min="11756" max="11756" width="4.28515625" style="2" bestFit="1" customWidth="1"/>
    <col min="11757" max="11757" width="1" style="2" bestFit="1" customWidth="1"/>
    <col min="11758" max="11758" width="2.42578125" style="2" bestFit="1" customWidth="1"/>
    <col min="11759" max="11759" width="1" style="2" bestFit="1" customWidth="1"/>
    <col min="11760" max="11760" width="4.7109375" style="2" bestFit="1" customWidth="1"/>
    <col min="11761" max="11761" width="0.42578125" style="2" bestFit="1" customWidth="1"/>
    <col min="11762" max="11762" width="9.28515625" style="2" bestFit="1" customWidth="1"/>
    <col min="11763" max="11763" width="1" style="2" bestFit="1" customWidth="1"/>
    <col min="11764" max="11764" width="0.28515625" style="2" bestFit="1" customWidth="1"/>
    <col min="11765" max="11765" width="1.28515625" style="2" bestFit="1" customWidth="1"/>
    <col min="11766" max="11766" width="6.5703125" style="2" bestFit="1" customWidth="1"/>
    <col min="11767" max="11767" width="0.42578125" style="2" bestFit="1" customWidth="1"/>
    <col min="11768" max="11769" width="0.5703125" style="2" bestFit="1" customWidth="1"/>
    <col min="11770" max="11770" width="3.42578125" style="2" bestFit="1" customWidth="1"/>
    <col min="11771" max="11771" width="4.7109375" style="2" bestFit="1" customWidth="1"/>
    <col min="11772" max="11772" width="0.28515625" style="2" bestFit="1" customWidth="1"/>
    <col min="11773" max="11773" width="2.140625" style="2" bestFit="1" customWidth="1"/>
    <col min="11774" max="11774" width="1" style="2" bestFit="1" customWidth="1"/>
    <col min="11775" max="11775" width="0.42578125" style="2" bestFit="1" customWidth="1"/>
    <col min="11776" max="11776" width="1" style="2" bestFit="1" customWidth="1"/>
    <col min="11777" max="11777" width="4.7109375" style="2" bestFit="1" customWidth="1"/>
    <col min="11778" max="11778" width="1" style="2" bestFit="1" customWidth="1"/>
    <col min="11779" max="11779" width="8.42578125" style="2" bestFit="1" customWidth="1"/>
    <col min="11780" max="12001" width="8.85546875" style="2"/>
    <col min="12002" max="12002" width="4.7109375" style="2" bestFit="1" customWidth="1"/>
    <col min="12003" max="12003" width="0.5703125" style="2" bestFit="1" customWidth="1"/>
    <col min="12004" max="12004" width="1.28515625" style="2" bestFit="1" customWidth="1"/>
    <col min="12005" max="12005" width="1.140625" style="2" bestFit="1" customWidth="1"/>
    <col min="12006" max="12006" width="1.5703125" style="2" bestFit="1" customWidth="1"/>
    <col min="12007" max="12009" width="1" style="2" bestFit="1" customWidth="1"/>
    <col min="12010" max="12010" width="1.85546875" style="2" bestFit="1" customWidth="1"/>
    <col min="12011" max="12011" width="19.140625" style="2" bestFit="1" customWidth="1"/>
    <col min="12012" max="12012" width="4.28515625" style="2" bestFit="1" customWidth="1"/>
    <col min="12013" max="12013" width="1" style="2" bestFit="1" customWidth="1"/>
    <col min="12014" max="12014" width="2.42578125" style="2" bestFit="1" customWidth="1"/>
    <col min="12015" max="12015" width="1" style="2" bestFit="1" customWidth="1"/>
    <col min="12016" max="12016" width="4.7109375" style="2" bestFit="1" customWidth="1"/>
    <col min="12017" max="12017" width="0.42578125" style="2" bestFit="1" customWidth="1"/>
    <col min="12018" max="12018" width="9.28515625" style="2" bestFit="1" customWidth="1"/>
    <col min="12019" max="12019" width="1" style="2" bestFit="1" customWidth="1"/>
    <col min="12020" max="12020" width="0.28515625" style="2" bestFit="1" customWidth="1"/>
    <col min="12021" max="12021" width="1.28515625" style="2" bestFit="1" customWidth="1"/>
    <col min="12022" max="12022" width="6.5703125" style="2" bestFit="1" customWidth="1"/>
    <col min="12023" max="12023" width="0.42578125" style="2" bestFit="1" customWidth="1"/>
    <col min="12024" max="12025" width="0.5703125" style="2" bestFit="1" customWidth="1"/>
    <col min="12026" max="12026" width="3.42578125" style="2" bestFit="1" customWidth="1"/>
    <col min="12027" max="12027" width="4.7109375" style="2" bestFit="1" customWidth="1"/>
    <col min="12028" max="12028" width="0.28515625" style="2" bestFit="1" customWidth="1"/>
    <col min="12029" max="12029" width="2.140625" style="2" bestFit="1" customWidth="1"/>
    <col min="12030" max="12030" width="1" style="2" bestFit="1" customWidth="1"/>
    <col min="12031" max="12031" width="0.42578125" style="2" bestFit="1" customWidth="1"/>
    <col min="12032" max="12032" width="1" style="2" bestFit="1" customWidth="1"/>
    <col min="12033" max="12033" width="4.7109375" style="2" bestFit="1" customWidth="1"/>
    <col min="12034" max="12034" width="1" style="2" bestFit="1" customWidth="1"/>
    <col min="12035" max="12035" width="8.42578125" style="2" bestFit="1" customWidth="1"/>
    <col min="12036" max="12257" width="8.85546875" style="2"/>
    <col min="12258" max="12258" width="4.7109375" style="2" bestFit="1" customWidth="1"/>
    <col min="12259" max="12259" width="0.5703125" style="2" bestFit="1" customWidth="1"/>
    <col min="12260" max="12260" width="1.28515625" style="2" bestFit="1" customWidth="1"/>
    <col min="12261" max="12261" width="1.140625" style="2" bestFit="1" customWidth="1"/>
    <col min="12262" max="12262" width="1.5703125" style="2" bestFit="1" customWidth="1"/>
    <col min="12263" max="12265" width="1" style="2" bestFit="1" customWidth="1"/>
    <col min="12266" max="12266" width="1.85546875" style="2" bestFit="1" customWidth="1"/>
    <col min="12267" max="12267" width="19.140625" style="2" bestFit="1" customWidth="1"/>
    <col min="12268" max="12268" width="4.28515625" style="2" bestFit="1" customWidth="1"/>
    <col min="12269" max="12269" width="1" style="2" bestFit="1" customWidth="1"/>
    <col min="12270" max="12270" width="2.42578125" style="2" bestFit="1" customWidth="1"/>
    <col min="12271" max="12271" width="1" style="2" bestFit="1" customWidth="1"/>
    <col min="12272" max="12272" width="4.7109375" style="2" bestFit="1" customWidth="1"/>
    <col min="12273" max="12273" width="0.42578125" style="2" bestFit="1" customWidth="1"/>
    <col min="12274" max="12274" width="9.28515625" style="2" bestFit="1" customWidth="1"/>
    <col min="12275" max="12275" width="1" style="2" bestFit="1" customWidth="1"/>
    <col min="12276" max="12276" width="0.28515625" style="2" bestFit="1" customWidth="1"/>
    <col min="12277" max="12277" width="1.28515625" style="2" bestFit="1" customWidth="1"/>
    <col min="12278" max="12278" width="6.5703125" style="2" bestFit="1" customWidth="1"/>
    <col min="12279" max="12279" width="0.42578125" style="2" bestFit="1" customWidth="1"/>
    <col min="12280" max="12281" width="0.5703125" style="2" bestFit="1" customWidth="1"/>
    <col min="12282" max="12282" width="3.42578125" style="2" bestFit="1" customWidth="1"/>
    <col min="12283" max="12283" width="4.7109375" style="2" bestFit="1" customWidth="1"/>
    <col min="12284" max="12284" width="0.28515625" style="2" bestFit="1" customWidth="1"/>
    <col min="12285" max="12285" width="2.140625" style="2" bestFit="1" customWidth="1"/>
    <col min="12286" max="12286" width="1" style="2" bestFit="1" customWidth="1"/>
    <col min="12287" max="12287" width="0.42578125" style="2" bestFit="1" customWidth="1"/>
    <col min="12288" max="12288" width="1" style="2" bestFit="1" customWidth="1"/>
    <col min="12289" max="12289" width="4.7109375" style="2" bestFit="1" customWidth="1"/>
    <col min="12290" max="12290" width="1" style="2" bestFit="1" customWidth="1"/>
    <col min="12291" max="12291" width="8.42578125" style="2" bestFit="1" customWidth="1"/>
    <col min="12292" max="12513" width="8.85546875" style="2"/>
    <col min="12514" max="12514" width="4.7109375" style="2" bestFit="1" customWidth="1"/>
    <col min="12515" max="12515" width="0.5703125" style="2" bestFit="1" customWidth="1"/>
    <col min="12516" max="12516" width="1.28515625" style="2" bestFit="1" customWidth="1"/>
    <col min="12517" max="12517" width="1.140625" style="2" bestFit="1" customWidth="1"/>
    <col min="12518" max="12518" width="1.5703125" style="2" bestFit="1" customWidth="1"/>
    <col min="12519" max="12521" width="1" style="2" bestFit="1" customWidth="1"/>
    <col min="12522" max="12522" width="1.85546875" style="2" bestFit="1" customWidth="1"/>
    <col min="12523" max="12523" width="19.140625" style="2" bestFit="1" customWidth="1"/>
    <col min="12524" max="12524" width="4.28515625" style="2" bestFit="1" customWidth="1"/>
    <col min="12525" max="12525" width="1" style="2" bestFit="1" customWidth="1"/>
    <col min="12526" max="12526" width="2.42578125" style="2" bestFit="1" customWidth="1"/>
    <col min="12527" max="12527" width="1" style="2" bestFit="1" customWidth="1"/>
    <col min="12528" max="12528" width="4.7109375" style="2" bestFit="1" customWidth="1"/>
    <col min="12529" max="12529" width="0.42578125" style="2" bestFit="1" customWidth="1"/>
    <col min="12530" max="12530" width="9.28515625" style="2" bestFit="1" customWidth="1"/>
    <col min="12531" max="12531" width="1" style="2" bestFit="1" customWidth="1"/>
    <col min="12532" max="12532" width="0.28515625" style="2" bestFit="1" customWidth="1"/>
    <col min="12533" max="12533" width="1.28515625" style="2" bestFit="1" customWidth="1"/>
    <col min="12534" max="12534" width="6.5703125" style="2" bestFit="1" customWidth="1"/>
    <col min="12535" max="12535" width="0.42578125" style="2" bestFit="1" customWidth="1"/>
    <col min="12536" max="12537" width="0.5703125" style="2" bestFit="1" customWidth="1"/>
    <col min="12538" max="12538" width="3.42578125" style="2" bestFit="1" customWidth="1"/>
    <col min="12539" max="12539" width="4.7109375" style="2" bestFit="1" customWidth="1"/>
    <col min="12540" max="12540" width="0.28515625" style="2" bestFit="1" customWidth="1"/>
    <col min="12541" max="12541" width="2.140625" style="2" bestFit="1" customWidth="1"/>
    <col min="12542" max="12542" width="1" style="2" bestFit="1" customWidth="1"/>
    <col min="12543" max="12543" width="0.42578125" style="2" bestFit="1" customWidth="1"/>
    <col min="12544" max="12544" width="1" style="2" bestFit="1" customWidth="1"/>
    <col min="12545" max="12545" width="4.7109375" style="2" bestFit="1" customWidth="1"/>
    <col min="12546" max="12546" width="1" style="2" bestFit="1" customWidth="1"/>
    <col min="12547" max="12547" width="8.42578125" style="2" bestFit="1" customWidth="1"/>
    <col min="12548" max="12769" width="8.85546875" style="2"/>
    <col min="12770" max="12770" width="4.7109375" style="2" bestFit="1" customWidth="1"/>
    <col min="12771" max="12771" width="0.5703125" style="2" bestFit="1" customWidth="1"/>
    <col min="12772" max="12772" width="1.28515625" style="2" bestFit="1" customWidth="1"/>
    <col min="12773" max="12773" width="1.140625" style="2" bestFit="1" customWidth="1"/>
    <col min="12774" max="12774" width="1.5703125" style="2" bestFit="1" customWidth="1"/>
    <col min="12775" max="12777" width="1" style="2" bestFit="1" customWidth="1"/>
    <col min="12778" max="12778" width="1.85546875" style="2" bestFit="1" customWidth="1"/>
    <col min="12779" max="12779" width="19.140625" style="2" bestFit="1" customWidth="1"/>
    <col min="12780" max="12780" width="4.28515625" style="2" bestFit="1" customWidth="1"/>
    <col min="12781" max="12781" width="1" style="2" bestFit="1" customWidth="1"/>
    <col min="12782" max="12782" width="2.42578125" style="2" bestFit="1" customWidth="1"/>
    <col min="12783" max="12783" width="1" style="2" bestFit="1" customWidth="1"/>
    <col min="12784" max="12784" width="4.7109375" style="2" bestFit="1" customWidth="1"/>
    <col min="12785" max="12785" width="0.42578125" style="2" bestFit="1" customWidth="1"/>
    <col min="12786" max="12786" width="9.28515625" style="2" bestFit="1" customWidth="1"/>
    <col min="12787" max="12787" width="1" style="2" bestFit="1" customWidth="1"/>
    <col min="12788" max="12788" width="0.28515625" style="2" bestFit="1" customWidth="1"/>
    <col min="12789" max="12789" width="1.28515625" style="2" bestFit="1" customWidth="1"/>
    <col min="12790" max="12790" width="6.5703125" style="2" bestFit="1" customWidth="1"/>
    <col min="12791" max="12791" width="0.42578125" style="2" bestFit="1" customWidth="1"/>
    <col min="12792" max="12793" width="0.5703125" style="2" bestFit="1" customWidth="1"/>
    <col min="12794" max="12794" width="3.42578125" style="2" bestFit="1" customWidth="1"/>
    <col min="12795" max="12795" width="4.7109375" style="2" bestFit="1" customWidth="1"/>
    <col min="12796" max="12796" width="0.28515625" style="2" bestFit="1" customWidth="1"/>
    <col min="12797" max="12797" width="2.140625" style="2" bestFit="1" customWidth="1"/>
    <col min="12798" max="12798" width="1" style="2" bestFit="1" customWidth="1"/>
    <col min="12799" max="12799" width="0.42578125" style="2" bestFit="1" customWidth="1"/>
    <col min="12800" max="12800" width="1" style="2" bestFit="1" customWidth="1"/>
    <col min="12801" max="12801" width="4.7109375" style="2" bestFit="1" customWidth="1"/>
    <col min="12802" max="12802" width="1" style="2" bestFit="1" customWidth="1"/>
    <col min="12803" max="12803" width="8.42578125" style="2" bestFit="1" customWidth="1"/>
    <col min="12804" max="13025" width="8.85546875" style="2"/>
    <col min="13026" max="13026" width="4.7109375" style="2" bestFit="1" customWidth="1"/>
    <col min="13027" max="13027" width="0.5703125" style="2" bestFit="1" customWidth="1"/>
    <col min="13028" max="13028" width="1.28515625" style="2" bestFit="1" customWidth="1"/>
    <col min="13029" max="13029" width="1.140625" style="2" bestFit="1" customWidth="1"/>
    <col min="13030" max="13030" width="1.5703125" style="2" bestFit="1" customWidth="1"/>
    <col min="13031" max="13033" width="1" style="2" bestFit="1" customWidth="1"/>
    <col min="13034" max="13034" width="1.85546875" style="2" bestFit="1" customWidth="1"/>
    <col min="13035" max="13035" width="19.140625" style="2" bestFit="1" customWidth="1"/>
    <col min="13036" max="13036" width="4.28515625" style="2" bestFit="1" customWidth="1"/>
    <col min="13037" max="13037" width="1" style="2" bestFit="1" customWidth="1"/>
    <col min="13038" max="13038" width="2.42578125" style="2" bestFit="1" customWidth="1"/>
    <col min="13039" max="13039" width="1" style="2" bestFit="1" customWidth="1"/>
    <col min="13040" max="13040" width="4.7109375" style="2" bestFit="1" customWidth="1"/>
    <col min="13041" max="13041" width="0.42578125" style="2" bestFit="1" customWidth="1"/>
    <col min="13042" max="13042" width="9.28515625" style="2" bestFit="1" customWidth="1"/>
    <col min="13043" max="13043" width="1" style="2" bestFit="1" customWidth="1"/>
    <col min="13044" max="13044" width="0.28515625" style="2" bestFit="1" customWidth="1"/>
    <col min="13045" max="13045" width="1.28515625" style="2" bestFit="1" customWidth="1"/>
    <col min="13046" max="13046" width="6.5703125" style="2" bestFit="1" customWidth="1"/>
    <col min="13047" max="13047" width="0.42578125" style="2" bestFit="1" customWidth="1"/>
    <col min="13048" max="13049" width="0.5703125" style="2" bestFit="1" customWidth="1"/>
    <col min="13050" max="13050" width="3.42578125" style="2" bestFit="1" customWidth="1"/>
    <col min="13051" max="13051" width="4.7109375" style="2" bestFit="1" customWidth="1"/>
    <col min="13052" max="13052" width="0.28515625" style="2" bestFit="1" customWidth="1"/>
    <col min="13053" max="13053" width="2.140625" style="2" bestFit="1" customWidth="1"/>
    <col min="13054" max="13054" width="1" style="2" bestFit="1" customWidth="1"/>
    <col min="13055" max="13055" width="0.42578125" style="2" bestFit="1" customWidth="1"/>
    <col min="13056" max="13056" width="1" style="2" bestFit="1" customWidth="1"/>
    <col min="13057" max="13057" width="4.7109375" style="2" bestFit="1" customWidth="1"/>
    <col min="13058" max="13058" width="1" style="2" bestFit="1" customWidth="1"/>
    <col min="13059" max="13059" width="8.42578125" style="2" bestFit="1" customWidth="1"/>
    <col min="13060" max="13281" width="8.85546875" style="2"/>
    <col min="13282" max="13282" width="4.7109375" style="2" bestFit="1" customWidth="1"/>
    <col min="13283" max="13283" width="0.5703125" style="2" bestFit="1" customWidth="1"/>
    <col min="13284" max="13284" width="1.28515625" style="2" bestFit="1" customWidth="1"/>
    <col min="13285" max="13285" width="1.140625" style="2" bestFit="1" customWidth="1"/>
    <col min="13286" max="13286" width="1.5703125" style="2" bestFit="1" customWidth="1"/>
    <col min="13287" max="13289" width="1" style="2" bestFit="1" customWidth="1"/>
    <col min="13290" max="13290" width="1.85546875" style="2" bestFit="1" customWidth="1"/>
    <col min="13291" max="13291" width="19.140625" style="2" bestFit="1" customWidth="1"/>
    <col min="13292" max="13292" width="4.28515625" style="2" bestFit="1" customWidth="1"/>
    <col min="13293" max="13293" width="1" style="2" bestFit="1" customWidth="1"/>
    <col min="13294" max="13294" width="2.42578125" style="2" bestFit="1" customWidth="1"/>
    <col min="13295" max="13295" width="1" style="2" bestFit="1" customWidth="1"/>
    <col min="13296" max="13296" width="4.7109375" style="2" bestFit="1" customWidth="1"/>
    <col min="13297" max="13297" width="0.42578125" style="2" bestFit="1" customWidth="1"/>
    <col min="13298" max="13298" width="9.28515625" style="2" bestFit="1" customWidth="1"/>
    <col min="13299" max="13299" width="1" style="2" bestFit="1" customWidth="1"/>
    <col min="13300" max="13300" width="0.28515625" style="2" bestFit="1" customWidth="1"/>
    <col min="13301" max="13301" width="1.28515625" style="2" bestFit="1" customWidth="1"/>
    <col min="13302" max="13302" width="6.5703125" style="2" bestFit="1" customWidth="1"/>
    <col min="13303" max="13303" width="0.42578125" style="2" bestFit="1" customWidth="1"/>
    <col min="13304" max="13305" width="0.5703125" style="2" bestFit="1" customWidth="1"/>
    <col min="13306" max="13306" width="3.42578125" style="2" bestFit="1" customWidth="1"/>
    <col min="13307" max="13307" width="4.7109375" style="2" bestFit="1" customWidth="1"/>
    <col min="13308" max="13308" width="0.28515625" style="2" bestFit="1" customWidth="1"/>
    <col min="13309" max="13309" width="2.140625" style="2" bestFit="1" customWidth="1"/>
    <col min="13310" max="13310" width="1" style="2" bestFit="1" customWidth="1"/>
    <col min="13311" max="13311" width="0.42578125" style="2" bestFit="1" customWidth="1"/>
    <col min="13312" max="13312" width="1" style="2" bestFit="1" customWidth="1"/>
    <col min="13313" max="13313" width="4.7109375" style="2" bestFit="1" customWidth="1"/>
    <col min="13314" max="13314" width="1" style="2" bestFit="1" customWidth="1"/>
    <col min="13315" max="13315" width="8.42578125" style="2" bestFit="1" customWidth="1"/>
    <col min="13316" max="13537" width="8.85546875" style="2"/>
    <col min="13538" max="13538" width="4.7109375" style="2" bestFit="1" customWidth="1"/>
    <col min="13539" max="13539" width="0.5703125" style="2" bestFit="1" customWidth="1"/>
    <col min="13540" max="13540" width="1.28515625" style="2" bestFit="1" customWidth="1"/>
    <col min="13541" max="13541" width="1.140625" style="2" bestFit="1" customWidth="1"/>
    <col min="13542" max="13542" width="1.5703125" style="2" bestFit="1" customWidth="1"/>
    <col min="13543" max="13545" width="1" style="2" bestFit="1" customWidth="1"/>
    <col min="13546" max="13546" width="1.85546875" style="2" bestFit="1" customWidth="1"/>
    <col min="13547" max="13547" width="19.140625" style="2" bestFit="1" customWidth="1"/>
    <col min="13548" max="13548" width="4.28515625" style="2" bestFit="1" customWidth="1"/>
    <col min="13549" max="13549" width="1" style="2" bestFit="1" customWidth="1"/>
    <col min="13550" max="13550" width="2.42578125" style="2" bestFit="1" customWidth="1"/>
    <col min="13551" max="13551" width="1" style="2" bestFit="1" customWidth="1"/>
    <col min="13552" max="13552" width="4.7109375" style="2" bestFit="1" customWidth="1"/>
    <col min="13553" max="13553" width="0.42578125" style="2" bestFit="1" customWidth="1"/>
    <col min="13554" max="13554" width="9.28515625" style="2" bestFit="1" customWidth="1"/>
    <col min="13555" max="13555" width="1" style="2" bestFit="1" customWidth="1"/>
    <col min="13556" max="13556" width="0.28515625" style="2" bestFit="1" customWidth="1"/>
    <col min="13557" max="13557" width="1.28515625" style="2" bestFit="1" customWidth="1"/>
    <col min="13558" max="13558" width="6.5703125" style="2" bestFit="1" customWidth="1"/>
    <col min="13559" max="13559" width="0.42578125" style="2" bestFit="1" customWidth="1"/>
    <col min="13560" max="13561" width="0.5703125" style="2" bestFit="1" customWidth="1"/>
    <col min="13562" max="13562" width="3.42578125" style="2" bestFit="1" customWidth="1"/>
    <col min="13563" max="13563" width="4.7109375" style="2" bestFit="1" customWidth="1"/>
    <col min="13564" max="13564" width="0.28515625" style="2" bestFit="1" customWidth="1"/>
    <col min="13565" max="13565" width="2.140625" style="2" bestFit="1" customWidth="1"/>
    <col min="13566" max="13566" width="1" style="2" bestFit="1" customWidth="1"/>
    <col min="13567" max="13567" width="0.42578125" style="2" bestFit="1" customWidth="1"/>
    <col min="13568" max="13568" width="1" style="2" bestFit="1" customWidth="1"/>
    <col min="13569" max="13569" width="4.7109375" style="2" bestFit="1" customWidth="1"/>
    <col min="13570" max="13570" width="1" style="2" bestFit="1" customWidth="1"/>
    <col min="13571" max="13571" width="8.42578125" style="2" bestFit="1" customWidth="1"/>
    <col min="13572" max="13793" width="8.85546875" style="2"/>
    <col min="13794" max="13794" width="4.7109375" style="2" bestFit="1" customWidth="1"/>
    <col min="13795" max="13795" width="0.5703125" style="2" bestFit="1" customWidth="1"/>
    <col min="13796" max="13796" width="1.28515625" style="2" bestFit="1" customWidth="1"/>
    <col min="13797" max="13797" width="1.140625" style="2" bestFit="1" customWidth="1"/>
    <col min="13798" max="13798" width="1.5703125" style="2" bestFit="1" customWidth="1"/>
    <col min="13799" max="13801" width="1" style="2" bestFit="1" customWidth="1"/>
    <col min="13802" max="13802" width="1.85546875" style="2" bestFit="1" customWidth="1"/>
    <col min="13803" max="13803" width="19.140625" style="2" bestFit="1" customWidth="1"/>
    <col min="13804" max="13804" width="4.28515625" style="2" bestFit="1" customWidth="1"/>
    <col min="13805" max="13805" width="1" style="2" bestFit="1" customWidth="1"/>
    <col min="13806" max="13806" width="2.42578125" style="2" bestFit="1" customWidth="1"/>
    <col min="13807" max="13807" width="1" style="2" bestFit="1" customWidth="1"/>
    <col min="13808" max="13808" width="4.7109375" style="2" bestFit="1" customWidth="1"/>
    <col min="13809" max="13809" width="0.42578125" style="2" bestFit="1" customWidth="1"/>
    <col min="13810" max="13810" width="9.28515625" style="2" bestFit="1" customWidth="1"/>
    <col min="13811" max="13811" width="1" style="2" bestFit="1" customWidth="1"/>
    <col min="13812" max="13812" width="0.28515625" style="2" bestFit="1" customWidth="1"/>
    <col min="13813" max="13813" width="1.28515625" style="2" bestFit="1" customWidth="1"/>
    <col min="13814" max="13814" width="6.5703125" style="2" bestFit="1" customWidth="1"/>
    <col min="13815" max="13815" width="0.42578125" style="2" bestFit="1" customWidth="1"/>
    <col min="13816" max="13817" width="0.5703125" style="2" bestFit="1" customWidth="1"/>
    <col min="13818" max="13818" width="3.42578125" style="2" bestFit="1" customWidth="1"/>
    <col min="13819" max="13819" width="4.7109375" style="2" bestFit="1" customWidth="1"/>
    <col min="13820" max="13820" width="0.28515625" style="2" bestFit="1" customWidth="1"/>
    <col min="13821" max="13821" width="2.140625" style="2" bestFit="1" customWidth="1"/>
    <col min="13822" max="13822" width="1" style="2" bestFit="1" customWidth="1"/>
    <col min="13823" max="13823" width="0.42578125" style="2" bestFit="1" customWidth="1"/>
    <col min="13824" max="13824" width="1" style="2" bestFit="1" customWidth="1"/>
    <col min="13825" max="13825" width="4.7109375" style="2" bestFit="1" customWidth="1"/>
    <col min="13826" max="13826" width="1" style="2" bestFit="1" customWidth="1"/>
    <col min="13827" max="13827" width="8.42578125" style="2" bestFit="1" customWidth="1"/>
    <col min="13828" max="14049" width="8.85546875" style="2"/>
    <col min="14050" max="14050" width="4.7109375" style="2" bestFit="1" customWidth="1"/>
    <col min="14051" max="14051" width="0.5703125" style="2" bestFit="1" customWidth="1"/>
    <col min="14052" max="14052" width="1.28515625" style="2" bestFit="1" customWidth="1"/>
    <col min="14053" max="14053" width="1.140625" style="2" bestFit="1" customWidth="1"/>
    <col min="14054" max="14054" width="1.5703125" style="2" bestFit="1" customWidth="1"/>
    <col min="14055" max="14057" width="1" style="2" bestFit="1" customWidth="1"/>
    <col min="14058" max="14058" width="1.85546875" style="2" bestFit="1" customWidth="1"/>
    <col min="14059" max="14059" width="19.140625" style="2" bestFit="1" customWidth="1"/>
    <col min="14060" max="14060" width="4.28515625" style="2" bestFit="1" customWidth="1"/>
    <col min="14061" max="14061" width="1" style="2" bestFit="1" customWidth="1"/>
    <col min="14062" max="14062" width="2.42578125" style="2" bestFit="1" customWidth="1"/>
    <col min="14063" max="14063" width="1" style="2" bestFit="1" customWidth="1"/>
    <col min="14064" max="14064" width="4.7109375" style="2" bestFit="1" customWidth="1"/>
    <col min="14065" max="14065" width="0.42578125" style="2" bestFit="1" customWidth="1"/>
    <col min="14066" max="14066" width="9.28515625" style="2" bestFit="1" customWidth="1"/>
    <col min="14067" max="14067" width="1" style="2" bestFit="1" customWidth="1"/>
    <col min="14068" max="14068" width="0.28515625" style="2" bestFit="1" customWidth="1"/>
    <col min="14069" max="14069" width="1.28515625" style="2" bestFit="1" customWidth="1"/>
    <col min="14070" max="14070" width="6.5703125" style="2" bestFit="1" customWidth="1"/>
    <col min="14071" max="14071" width="0.42578125" style="2" bestFit="1" customWidth="1"/>
    <col min="14072" max="14073" width="0.5703125" style="2" bestFit="1" customWidth="1"/>
    <col min="14074" max="14074" width="3.42578125" style="2" bestFit="1" customWidth="1"/>
    <col min="14075" max="14075" width="4.7109375" style="2" bestFit="1" customWidth="1"/>
    <col min="14076" max="14076" width="0.28515625" style="2" bestFit="1" customWidth="1"/>
    <col min="14077" max="14077" width="2.140625" style="2" bestFit="1" customWidth="1"/>
    <col min="14078" max="14078" width="1" style="2" bestFit="1" customWidth="1"/>
    <col min="14079" max="14079" width="0.42578125" style="2" bestFit="1" customWidth="1"/>
    <col min="14080" max="14080" width="1" style="2" bestFit="1" customWidth="1"/>
    <col min="14081" max="14081" width="4.7109375" style="2" bestFit="1" customWidth="1"/>
    <col min="14082" max="14082" width="1" style="2" bestFit="1" customWidth="1"/>
    <col min="14083" max="14083" width="8.42578125" style="2" bestFit="1" customWidth="1"/>
    <col min="14084" max="14305" width="8.85546875" style="2"/>
    <col min="14306" max="14306" width="4.7109375" style="2" bestFit="1" customWidth="1"/>
    <col min="14307" max="14307" width="0.5703125" style="2" bestFit="1" customWidth="1"/>
    <col min="14308" max="14308" width="1.28515625" style="2" bestFit="1" customWidth="1"/>
    <col min="14309" max="14309" width="1.140625" style="2" bestFit="1" customWidth="1"/>
    <col min="14310" max="14310" width="1.5703125" style="2" bestFit="1" customWidth="1"/>
    <col min="14311" max="14313" width="1" style="2" bestFit="1" customWidth="1"/>
    <col min="14314" max="14314" width="1.85546875" style="2" bestFit="1" customWidth="1"/>
    <col min="14315" max="14315" width="19.140625" style="2" bestFit="1" customWidth="1"/>
    <col min="14316" max="14316" width="4.28515625" style="2" bestFit="1" customWidth="1"/>
    <col min="14317" max="14317" width="1" style="2" bestFit="1" customWidth="1"/>
    <col min="14318" max="14318" width="2.42578125" style="2" bestFit="1" customWidth="1"/>
    <col min="14319" max="14319" width="1" style="2" bestFit="1" customWidth="1"/>
    <col min="14320" max="14320" width="4.7109375" style="2" bestFit="1" customWidth="1"/>
    <col min="14321" max="14321" width="0.42578125" style="2" bestFit="1" customWidth="1"/>
    <col min="14322" max="14322" width="9.28515625" style="2" bestFit="1" customWidth="1"/>
    <col min="14323" max="14323" width="1" style="2" bestFit="1" customWidth="1"/>
    <col min="14324" max="14324" width="0.28515625" style="2" bestFit="1" customWidth="1"/>
    <col min="14325" max="14325" width="1.28515625" style="2" bestFit="1" customWidth="1"/>
    <col min="14326" max="14326" width="6.5703125" style="2" bestFit="1" customWidth="1"/>
    <col min="14327" max="14327" width="0.42578125" style="2" bestFit="1" customWidth="1"/>
    <col min="14328" max="14329" width="0.5703125" style="2" bestFit="1" customWidth="1"/>
    <col min="14330" max="14330" width="3.42578125" style="2" bestFit="1" customWidth="1"/>
    <col min="14331" max="14331" width="4.7109375" style="2" bestFit="1" customWidth="1"/>
    <col min="14332" max="14332" width="0.28515625" style="2" bestFit="1" customWidth="1"/>
    <col min="14333" max="14333" width="2.140625" style="2" bestFit="1" customWidth="1"/>
    <col min="14334" max="14334" width="1" style="2" bestFit="1" customWidth="1"/>
    <col min="14335" max="14335" width="0.42578125" style="2" bestFit="1" customWidth="1"/>
    <col min="14336" max="14336" width="1" style="2" bestFit="1" customWidth="1"/>
    <col min="14337" max="14337" width="4.7109375" style="2" bestFit="1" customWidth="1"/>
    <col min="14338" max="14338" width="1" style="2" bestFit="1" customWidth="1"/>
    <col min="14339" max="14339" width="8.42578125" style="2" bestFit="1" customWidth="1"/>
    <col min="14340" max="14561" width="8.85546875" style="2"/>
    <col min="14562" max="14562" width="4.7109375" style="2" bestFit="1" customWidth="1"/>
    <col min="14563" max="14563" width="0.5703125" style="2" bestFit="1" customWidth="1"/>
    <col min="14564" max="14564" width="1.28515625" style="2" bestFit="1" customWidth="1"/>
    <col min="14565" max="14565" width="1.140625" style="2" bestFit="1" customWidth="1"/>
    <col min="14566" max="14566" width="1.5703125" style="2" bestFit="1" customWidth="1"/>
    <col min="14567" max="14569" width="1" style="2" bestFit="1" customWidth="1"/>
    <col min="14570" max="14570" width="1.85546875" style="2" bestFit="1" customWidth="1"/>
    <col min="14571" max="14571" width="19.140625" style="2" bestFit="1" customWidth="1"/>
    <col min="14572" max="14572" width="4.28515625" style="2" bestFit="1" customWidth="1"/>
    <col min="14573" max="14573" width="1" style="2" bestFit="1" customWidth="1"/>
    <col min="14574" max="14574" width="2.42578125" style="2" bestFit="1" customWidth="1"/>
    <col min="14575" max="14575" width="1" style="2" bestFit="1" customWidth="1"/>
    <col min="14576" max="14576" width="4.7109375" style="2" bestFit="1" customWidth="1"/>
    <col min="14577" max="14577" width="0.42578125" style="2" bestFit="1" customWidth="1"/>
    <col min="14578" max="14578" width="9.28515625" style="2" bestFit="1" customWidth="1"/>
    <col min="14579" max="14579" width="1" style="2" bestFit="1" customWidth="1"/>
    <col min="14580" max="14580" width="0.28515625" style="2" bestFit="1" customWidth="1"/>
    <col min="14581" max="14581" width="1.28515625" style="2" bestFit="1" customWidth="1"/>
    <col min="14582" max="14582" width="6.5703125" style="2" bestFit="1" customWidth="1"/>
    <col min="14583" max="14583" width="0.42578125" style="2" bestFit="1" customWidth="1"/>
    <col min="14584" max="14585" width="0.5703125" style="2" bestFit="1" customWidth="1"/>
    <col min="14586" max="14586" width="3.42578125" style="2" bestFit="1" customWidth="1"/>
    <col min="14587" max="14587" width="4.7109375" style="2" bestFit="1" customWidth="1"/>
    <col min="14588" max="14588" width="0.28515625" style="2" bestFit="1" customWidth="1"/>
    <col min="14589" max="14589" width="2.140625" style="2" bestFit="1" customWidth="1"/>
    <col min="14590" max="14590" width="1" style="2" bestFit="1" customWidth="1"/>
    <col min="14591" max="14591" width="0.42578125" style="2" bestFit="1" customWidth="1"/>
    <col min="14592" max="14592" width="1" style="2" bestFit="1" customWidth="1"/>
    <col min="14593" max="14593" width="4.7109375" style="2" bestFit="1" customWidth="1"/>
    <col min="14594" max="14594" width="1" style="2" bestFit="1" customWidth="1"/>
    <col min="14595" max="14595" width="8.42578125" style="2" bestFit="1" customWidth="1"/>
    <col min="14596" max="14817" width="8.85546875" style="2"/>
    <col min="14818" max="14818" width="4.7109375" style="2" bestFit="1" customWidth="1"/>
    <col min="14819" max="14819" width="0.5703125" style="2" bestFit="1" customWidth="1"/>
    <col min="14820" max="14820" width="1.28515625" style="2" bestFit="1" customWidth="1"/>
    <col min="14821" max="14821" width="1.140625" style="2" bestFit="1" customWidth="1"/>
    <col min="14822" max="14822" width="1.5703125" style="2" bestFit="1" customWidth="1"/>
    <col min="14823" max="14825" width="1" style="2" bestFit="1" customWidth="1"/>
    <col min="14826" max="14826" width="1.85546875" style="2" bestFit="1" customWidth="1"/>
    <col min="14827" max="14827" width="19.140625" style="2" bestFit="1" customWidth="1"/>
    <col min="14828" max="14828" width="4.28515625" style="2" bestFit="1" customWidth="1"/>
    <col min="14829" max="14829" width="1" style="2" bestFit="1" customWidth="1"/>
    <col min="14830" max="14830" width="2.42578125" style="2" bestFit="1" customWidth="1"/>
    <col min="14831" max="14831" width="1" style="2" bestFit="1" customWidth="1"/>
    <col min="14832" max="14832" width="4.7109375" style="2" bestFit="1" customWidth="1"/>
    <col min="14833" max="14833" width="0.42578125" style="2" bestFit="1" customWidth="1"/>
    <col min="14834" max="14834" width="9.28515625" style="2" bestFit="1" customWidth="1"/>
    <col min="14835" max="14835" width="1" style="2" bestFit="1" customWidth="1"/>
    <col min="14836" max="14836" width="0.28515625" style="2" bestFit="1" customWidth="1"/>
    <col min="14837" max="14837" width="1.28515625" style="2" bestFit="1" customWidth="1"/>
    <col min="14838" max="14838" width="6.5703125" style="2" bestFit="1" customWidth="1"/>
    <col min="14839" max="14839" width="0.42578125" style="2" bestFit="1" customWidth="1"/>
    <col min="14840" max="14841" width="0.5703125" style="2" bestFit="1" customWidth="1"/>
    <col min="14842" max="14842" width="3.42578125" style="2" bestFit="1" customWidth="1"/>
    <col min="14843" max="14843" width="4.7109375" style="2" bestFit="1" customWidth="1"/>
    <col min="14844" max="14844" width="0.28515625" style="2" bestFit="1" customWidth="1"/>
    <col min="14845" max="14845" width="2.140625" style="2" bestFit="1" customWidth="1"/>
    <col min="14846" max="14846" width="1" style="2" bestFit="1" customWidth="1"/>
    <col min="14847" max="14847" width="0.42578125" style="2" bestFit="1" customWidth="1"/>
    <col min="14848" max="14848" width="1" style="2" bestFit="1" customWidth="1"/>
    <col min="14849" max="14849" width="4.7109375" style="2" bestFit="1" customWidth="1"/>
    <col min="14850" max="14850" width="1" style="2" bestFit="1" customWidth="1"/>
    <col min="14851" max="14851" width="8.42578125" style="2" bestFit="1" customWidth="1"/>
    <col min="14852" max="15073" width="8.85546875" style="2"/>
    <col min="15074" max="15074" width="4.7109375" style="2" bestFit="1" customWidth="1"/>
    <col min="15075" max="15075" width="0.5703125" style="2" bestFit="1" customWidth="1"/>
    <col min="15076" max="15076" width="1.28515625" style="2" bestFit="1" customWidth="1"/>
    <col min="15077" max="15077" width="1.140625" style="2" bestFit="1" customWidth="1"/>
    <col min="15078" max="15078" width="1.5703125" style="2" bestFit="1" customWidth="1"/>
    <col min="15079" max="15081" width="1" style="2" bestFit="1" customWidth="1"/>
    <col min="15082" max="15082" width="1.85546875" style="2" bestFit="1" customWidth="1"/>
    <col min="15083" max="15083" width="19.140625" style="2" bestFit="1" customWidth="1"/>
    <col min="15084" max="15084" width="4.28515625" style="2" bestFit="1" customWidth="1"/>
    <col min="15085" max="15085" width="1" style="2" bestFit="1" customWidth="1"/>
    <col min="15086" max="15086" width="2.42578125" style="2" bestFit="1" customWidth="1"/>
    <col min="15087" max="15087" width="1" style="2" bestFit="1" customWidth="1"/>
    <col min="15088" max="15088" width="4.7109375" style="2" bestFit="1" customWidth="1"/>
    <col min="15089" max="15089" width="0.42578125" style="2" bestFit="1" customWidth="1"/>
    <col min="15090" max="15090" width="9.28515625" style="2" bestFit="1" customWidth="1"/>
    <col min="15091" max="15091" width="1" style="2" bestFit="1" customWidth="1"/>
    <col min="15092" max="15092" width="0.28515625" style="2" bestFit="1" customWidth="1"/>
    <col min="15093" max="15093" width="1.28515625" style="2" bestFit="1" customWidth="1"/>
    <col min="15094" max="15094" width="6.5703125" style="2" bestFit="1" customWidth="1"/>
    <col min="15095" max="15095" width="0.42578125" style="2" bestFit="1" customWidth="1"/>
    <col min="15096" max="15097" width="0.5703125" style="2" bestFit="1" customWidth="1"/>
    <col min="15098" max="15098" width="3.42578125" style="2" bestFit="1" customWidth="1"/>
    <col min="15099" max="15099" width="4.7109375" style="2" bestFit="1" customWidth="1"/>
    <col min="15100" max="15100" width="0.28515625" style="2" bestFit="1" customWidth="1"/>
    <col min="15101" max="15101" width="2.140625" style="2" bestFit="1" customWidth="1"/>
    <col min="15102" max="15102" width="1" style="2" bestFit="1" customWidth="1"/>
    <col min="15103" max="15103" width="0.42578125" style="2" bestFit="1" customWidth="1"/>
    <col min="15104" max="15104" width="1" style="2" bestFit="1" customWidth="1"/>
    <col min="15105" max="15105" width="4.7109375" style="2" bestFit="1" customWidth="1"/>
    <col min="15106" max="15106" width="1" style="2" bestFit="1" customWidth="1"/>
    <col min="15107" max="15107" width="8.42578125" style="2" bestFit="1" customWidth="1"/>
    <col min="15108" max="15329" width="8.85546875" style="2"/>
    <col min="15330" max="15330" width="4.7109375" style="2" bestFit="1" customWidth="1"/>
    <col min="15331" max="15331" width="0.5703125" style="2" bestFit="1" customWidth="1"/>
    <col min="15332" max="15332" width="1.28515625" style="2" bestFit="1" customWidth="1"/>
    <col min="15333" max="15333" width="1.140625" style="2" bestFit="1" customWidth="1"/>
    <col min="15334" max="15334" width="1.5703125" style="2" bestFit="1" customWidth="1"/>
    <col min="15335" max="15337" width="1" style="2" bestFit="1" customWidth="1"/>
    <col min="15338" max="15338" width="1.85546875" style="2" bestFit="1" customWidth="1"/>
    <col min="15339" max="15339" width="19.140625" style="2" bestFit="1" customWidth="1"/>
    <col min="15340" max="15340" width="4.28515625" style="2" bestFit="1" customWidth="1"/>
    <col min="15341" max="15341" width="1" style="2" bestFit="1" customWidth="1"/>
    <col min="15342" max="15342" width="2.42578125" style="2" bestFit="1" customWidth="1"/>
    <col min="15343" max="15343" width="1" style="2" bestFit="1" customWidth="1"/>
    <col min="15344" max="15344" width="4.7109375" style="2" bestFit="1" customWidth="1"/>
    <col min="15345" max="15345" width="0.42578125" style="2" bestFit="1" customWidth="1"/>
    <col min="15346" max="15346" width="9.28515625" style="2" bestFit="1" customWidth="1"/>
    <col min="15347" max="15347" width="1" style="2" bestFit="1" customWidth="1"/>
    <col min="15348" max="15348" width="0.28515625" style="2" bestFit="1" customWidth="1"/>
    <col min="15349" max="15349" width="1.28515625" style="2" bestFit="1" customWidth="1"/>
    <col min="15350" max="15350" width="6.5703125" style="2" bestFit="1" customWidth="1"/>
    <col min="15351" max="15351" width="0.42578125" style="2" bestFit="1" customWidth="1"/>
    <col min="15352" max="15353" width="0.5703125" style="2" bestFit="1" customWidth="1"/>
    <col min="15354" max="15354" width="3.42578125" style="2" bestFit="1" customWidth="1"/>
    <col min="15355" max="15355" width="4.7109375" style="2" bestFit="1" customWidth="1"/>
    <col min="15356" max="15356" width="0.28515625" style="2" bestFit="1" customWidth="1"/>
    <col min="15357" max="15357" width="2.140625" style="2" bestFit="1" customWidth="1"/>
    <col min="15358" max="15358" width="1" style="2" bestFit="1" customWidth="1"/>
    <col min="15359" max="15359" width="0.42578125" style="2" bestFit="1" customWidth="1"/>
    <col min="15360" max="15360" width="1" style="2" bestFit="1" customWidth="1"/>
    <col min="15361" max="15361" width="4.7109375" style="2" bestFit="1" customWidth="1"/>
    <col min="15362" max="15362" width="1" style="2" bestFit="1" customWidth="1"/>
    <col min="15363" max="15363" width="8.42578125" style="2" bestFit="1" customWidth="1"/>
    <col min="15364" max="15585" width="8.85546875" style="2"/>
    <col min="15586" max="15586" width="4.7109375" style="2" bestFit="1" customWidth="1"/>
    <col min="15587" max="15587" width="0.5703125" style="2" bestFit="1" customWidth="1"/>
    <col min="15588" max="15588" width="1.28515625" style="2" bestFit="1" customWidth="1"/>
    <col min="15589" max="15589" width="1.140625" style="2" bestFit="1" customWidth="1"/>
    <col min="15590" max="15590" width="1.5703125" style="2" bestFit="1" customWidth="1"/>
    <col min="15591" max="15593" width="1" style="2" bestFit="1" customWidth="1"/>
    <col min="15594" max="15594" width="1.85546875" style="2" bestFit="1" customWidth="1"/>
    <col min="15595" max="15595" width="19.140625" style="2" bestFit="1" customWidth="1"/>
    <col min="15596" max="15596" width="4.28515625" style="2" bestFit="1" customWidth="1"/>
    <col min="15597" max="15597" width="1" style="2" bestFit="1" customWidth="1"/>
    <col min="15598" max="15598" width="2.42578125" style="2" bestFit="1" customWidth="1"/>
    <col min="15599" max="15599" width="1" style="2" bestFit="1" customWidth="1"/>
    <col min="15600" max="15600" width="4.7109375" style="2" bestFit="1" customWidth="1"/>
    <col min="15601" max="15601" width="0.42578125" style="2" bestFit="1" customWidth="1"/>
    <col min="15602" max="15602" width="9.28515625" style="2" bestFit="1" customWidth="1"/>
    <col min="15603" max="15603" width="1" style="2" bestFit="1" customWidth="1"/>
    <col min="15604" max="15604" width="0.28515625" style="2" bestFit="1" customWidth="1"/>
    <col min="15605" max="15605" width="1.28515625" style="2" bestFit="1" customWidth="1"/>
    <col min="15606" max="15606" width="6.5703125" style="2" bestFit="1" customWidth="1"/>
    <col min="15607" max="15607" width="0.42578125" style="2" bestFit="1" customWidth="1"/>
    <col min="15608" max="15609" width="0.5703125" style="2" bestFit="1" customWidth="1"/>
    <col min="15610" max="15610" width="3.42578125" style="2" bestFit="1" customWidth="1"/>
    <col min="15611" max="15611" width="4.7109375" style="2" bestFit="1" customWidth="1"/>
    <col min="15612" max="15612" width="0.28515625" style="2" bestFit="1" customWidth="1"/>
    <col min="15613" max="15613" width="2.140625" style="2" bestFit="1" customWidth="1"/>
    <col min="15614" max="15614" width="1" style="2" bestFit="1" customWidth="1"/>
    <col min="15615" max="15615" width="0.42578125" style="2" bestFit="1" customWidth="1"/>
    <col min="15616" max="15616" width="1" style="2" bestFit="1" customWidth="1"/>
    <col min="15617" max="15617" width="4.7109375" style="2" bestFit="1" customWidth="1"/>
    <col min="15618" max="15618" width="1" style="2" bestFit="1" customWidth="1"/>
    <col min="15619" max="15619" width="8.42578125" style="2" bestFit="1" customWidth="1"/>
    <col min="15620" max="15841" width="8.85546875" style="2"/>
    <col min="15842" max="15842" width="4.7109375" style="2" bestFit="1" customWidth="1"/>
    <col min="15843" max="15843" width="0.5703125" style="2" bestFit="1" customWidth="1"/>
    <col min="15844" max="15844" width="1.28515625" style="2" bestFit="1" customWidth="1"/>
    <col min="15845" max="15845" width="1.140625" style="2" bestFit="1" customWidth="1"/>
    <col min="15846" max="15846" width="1.5703125" style="2" bestFit="1" customWidth="1"/>
    <col min="15847" max="15849" width="1" style="2" bestFit="1" customWidth="1"/>
    <col min="15850" max="15850" width="1.85546875" style="2" bestFit="1" customWidth="1"/>
    <col min="15851" max="15851" width="19.140625" style="2" bestFit="1" customWidth="1"/>
    <col min="15852" max="15852" width="4.28515625" style="2" bestFit="1" customWidth="1"/>
    <col min="15853" max="15853" width="1" style="2" bestFit="1" customWidth="1"/>
    <col min="15854" max="15854" width="2.42578125" style="2" bestFit="1" customWidth="1"/>
    <col min="15855" max="15855" width="1" style="2" bestFit="1" customWidth="1"/>
    <col min="15856" max="15856" width="4.7109375" style="2" bestFit="1" customWidth="1"/>
    <col min="15857" max="15857" width="0.42578125" style="2" bestFit="1" customWidth="1"/>
    <col min="15858" max="15858" width="9.28515625" style="2" bestFit="1" customWidth="1"/>
    <col min="15859" max="15859" width="1" style="2" bestFit="1" customWidth="1"/>
    <col min="15860" max="15860" width="0.28515625" style="2" bestFit="1" customWidth="1"/>
    <col min="15861" max="15861" width="1.28515625" style="2" bestFit="1" customWidth="1"/>
    <col min="15862" max="15862" width="6.5703125" style="2" bestFit="1" customWidth="1"/>
    <col min="15863" max="15863" width="0.42578125" style="2" bestFit="1" customWidth="1"/>
    <col min="15864" max="15865" width="0.5703125" style="2" bestFit="1" customWidth="1"/>
    <col min="15866" max="15866" width="3.42578125" style="2" bestFit="1" customWidth="1"/>
    <col min="15867" max="15867" width="4.7109375" style="2" bestFit="1" customWidth="1"/>
    <col min="15868" max="15868" width="0.28515625" style="2" bestFit="1" customWidth="1"/>
    <col min="15869" max="15869" width="2.140625" style="2" bestFit="1" customWidth="1"/>
    <col min="15870" max="15870" width="1" style="2" bestFit="1" customWidth="1"/>
    <col min="15871" max="15871" width="0.42578125" style="2" bestFit="1" customWidth="1"/>
    <col min="15872" max="15872" width="1" style="2" bestFit="1" customWidth="1"/>
    <col min="15873" max="15873" width="4.7109375" style="2" bestFit="1" customWidth="1"/>
    <col min="15874" max="15874" width="1" style="2" bestFit="1" customWidth="1"/>
    <col min="15875" max="15875" width="8.42578125" style="2" bestFit="1" customWidth="1"/>
    <col min="15876" max="16097" width="8.85546875" style="2"/>
    <col min="16098" max="16098" width="4.7109375" style="2" bestFit="1" customWidth="1"/>
    <col min="16099" max="16099" width="0.5703125" style="2" bestFit="1" customWidth="1"/>
    <col min="16100" max="16100" width="1.28515625" style="2" bestFit="1" customWidth="1"/>
    <col min="16101" max="16101" width="1.140625" style="2" bestFit="1" customWidth="1"/>
    <col min="16102" max="16102" width="1.5703125" style="2" bestFit="1" customWidth="1"/>
    <col min="16103" max="16105" width="1" style="2" bestFit="1" customWidth="1"/>
    <col min="16106" max="16106" width="1.85546875" style="2" bestFit="1" customWidth="1"/>
    <col min="16107" max="16107" width="19.140625" style="2" bestFit="1" customWidth="1"/>
    <col min="16108" max="16108" width="4.28515625" style="2" bestFit="1" customWidth="1"/>
    <col min="16109" max="16109" width="1" style="2" bestFit="1" customWidth="1"/>
    <col min="16110" max="16110" width="2.42578125" style="2" bestFit="1" customWidth="1"/>
    <col min="16111" max="16111" width="1" style="2" bestFit="1" customWidth="1"/>
    <col min="16112" max="16112" width="4.7109375" style="2" bestFit="1" customWidth="1"/>
    <col min="16113" max="16113" width="0.42578125" style="2" bestFit="1" customWidth="1"/>
    <col min="16114" max="16114" width="9.28515625" style="2" bestFit="1" customWidth="1"/>
    <col min="16115" max="16115" width="1" style="2" bestFit="1" customWidth="1"/>
    <col min="16116" max="16116" width="0.28515625" style="2" bestFit="1" customWidth="1"/>
    <col min="16117" max="16117" width="1.28515625" style="2" bestFit="1" customWidth="1"/>
    <col min="16118" max="16118" width="6.5703125" style="2" bestFit="1" customWidth="1"/>
    <col min="16119" max="16119" width="0.42578125" style="2" bestFit="1" customWidth="1"/>
    <col min="16120" max="16121" width="0.5703125" style="2" bestFit="1" customWidth="1"/>
    <col min="16122" max="16122" width="3.42578125" style="2" bestFit="1" customWidth="1"/>
    <col min="16123" max="16123" width="4.7109375" style="2" bestFit="1" customWidth="1"/>
    <col min="16124" max="16124" width="0.28515625" style="2" bestFit="1" customWidth="1"/>
    <col min="16125" max="16125" width="2.140625" style="2" bestFit="1" customWidth="1"/>
    <col min="16126" max="16126" width="1" style="2" bestFit="1" customWidth="1"/>
    <col min="16127" max="16127" width="0.42578125" style="2" bestFit="1" customWidth="1"/>
    <col min="16128" max="16128" width="1" style="2" bestFit="1" customWidth="1"/>
    <col min="16129" max="16129" width="4.7109375" style="2" bestFit="1" customWidth="1"/>
    <col min="16130" max="16130" width="1" style="2" bestFit="1" customWidth="1"/>
    <col min="16131" max="16131" width="8.42578125" style="2" bestFit="1" customWidth="1"/>
    <col min="16132" max="16384" width="8.85546875" style="2"/>
  </cols>
  <sheetData>
    <row r="1" spans="1:8" ht="19.899999999999999" customHeight="1" x14ac:dyDescent="0.25">
      <c r="A1" s="444" t="s">
        <v>137</v>
      </c>
      <c r="B1" s="445"/>
      <c r="C1" s="445"/>
      <c r="D1" s="445"/>
      <c r="E1" s="445"/>
      <c r="F1" s="445"/>
      <c r="G1" s="445"/>
      <c r="H1" s="446"/>
    </row>
    <row r="2" spans="1:8" ht="19.899999999999999" customHeight="1" x14ac:dyDescent="0.25">
      <c r="A2" s="447" t="s">
        <v>138</v>
      </c>
      <c r="B2" s="448"/>
      <c r="C2" s="448"/>
      <c r="D2" s="448"/>
      <c r="E2" s="448"/>
      <c r="F2" s="448"/>
      <c r="G2" s="448"/>
      <c r="H2" s="449"/>
    </row>
    <row r="3" spans="1:8" ht="19.899999999999999" customHeight="1" x14ac:dyDescent="0.25">
      <c r="A3" s="450" t="s">
        <v>139</v>
      </c>
      <c r="B3" s="451"/>
      <c r="C3" s="451"/>
      <c r="D3" s="451"/>
      <c r="E3" s="451"/>
      <c r="F3" s="451"/>
      <c r="G3" s="451"/>
      <c r="H3" s="452"/>
    </row>
    <row r="4" spans="1:8" ht="19.899999999999999" customHeight="1" thickBot="1" x14ac:dyDescent="0.3">
      <c r="A4" s="453"/>
      <c r="B4" s="454"/>
      <c r="C4" s="454"/>
      <c r="D4" s="454"/>
      <c r="E4" s="454"/>
      <c r="F4" s="454"/>
      <c r="G4" s="454"/>
      <c r="H4" s="455"/>
    </row>
    <row r="5" spans="1:8" ht="7.9" customHeight="1" thickBot="1" x14ac:dyDescent="0.3">
      <c r="A5" s="4"/>
      <c r="B5" s="4"/>
      <c r="C5" s="4"/>
      <c r="D5" s="4"/>
      <c r="E5" s="4"/>
      <c r="F5" s="4"/>
      <c r="G5" s="4"/>
      <c r="H5" s="4"/>
    </row>
    <row r="6" spans="1:8" ht="10.15" customHeight="1" x14ac:dyDescent="0.25">
      <c r="A6" s="69"/>
      <c r="B6" s="70"/>
      <c r="C6" s="70"/>
      <c r="D6" s="70"/>
      <c r="E6" s="70"/>
      <c r="F6" s="70"/>
      <c r="G6" s="70"/>
      <c r="H6" s="71"/>
    </row>
    <row r="7" spans="1:8" ht="19.899999999999999" customHeight="1" x14ac:dyDescent="0.25">
      <c r="A7" s="10" t="s">
        <v>140</v>
      </c>
      <c r="C7" s="11" t="s">
        <v>216</v>
      </c>
      <c r="D7" s="116"/>
      <c r="E7" s="116"/>
      <c r="F7" s="116"/>
      <c r="G7" s="116"/>
      <c r="H7" s="68"/>
    </row>
    <row r="8" spans="1:8" ht="19.899999999999999" customHeight="1" x14ac:dyDescent="0.25">
      <c r="A8" s="10" t="s">
        <v>141</v>
      </c>
      <c r="C8" s="11" t="s">
        <v>291</v>
      </c>
      <c r="D8" s="11"/>
      <c r="E8" s="100" t="s">
        <v>145</v>
      </c>
      <c r="G8" s="101" t="s">
        <v>213</v>
      </c>
      <c r="H8" s="56"/>
    </row>
    <row r="9" spans="1:8" ht="19.899999999999999" customHeight="1" x14ac:dyDescent="0.25">
      <c r="A9" s="10" t="s">
        <v>142</v>
      </c>
      <c r="C9" s="12" t="s">
        <v>292</v>
      </c>
      <c r="D9" s="11"/>
      <c r="E9" s="100" t="s">
        <v>212</v>
      </c>
      <c r="G9" s="62">
        <v>0.3594</v>
      </c>
      <c r="H9" s="102">
        <v>0.25940000000000002</v>
      </c>
    </row>
    <row r="10" spans="1:8" ht="19.899999999999999" customHeight="1" x14ac:dyDescent="0.25">
      <c r="A10" s="10" t="s">
        <v>143</v>
      </c>
      <c r="C10" s="11" t="s">
        <v>244</v>
      </c>
      <c r="D10" s="11"/>
      <c r="E10" s="100"/>
      <c r="G10" s="62"/>
      <c r="H10" s="102"/>
    </row>
    <row r="11" spans="1:8" ht="10.15" customHeight="1" thickBot="1" x14ac:dyDescent="0.3">
      <c r="A11" s="13"/>
      <c r="B11" s="109"/>
      <c r="C11" s="9"/>
      <c r="D11" s="5"/>
      <c r="E11" s="14"/>
      <c r="F11" s="49"/>
      <c r="G11" s="15"/>
      <c r="H11" s="16"/>
    </row>
    <row r="12" spans="1:8" ht="7.9" customHeight="1" thickBot="1" x14ac:dyDescent="0.3">
      <c r="A12" s="6"/>
      <c r="B12" s="50"/>
      <c r="C12" s="7"/>
      <c r="D12" s="7"/>
      <c r="E12" s="7"/>
      <c r="F12" s="50"/>
      <c r="G12" s="8"/>
      <c r="H12" s="8"/>
    </row>
    <row r="13" spans="1:8" ht="19.899999999999999" customHeight="1" thickBot="1" x14ac:dyDescent="0.3">
      <c r="A13" s="456" t="s">
        <v>144</v>
      </c>
      <c r="B13" s="457"/>
      <c r="C13" s="457"/>
      <c r="D13" s="457"/>
      <c r="E13" s="457"/>
      <c r="F13" s="457"/>
      <c r="G13" s="457"/>
      <c r="H13" s="458"/>
    </row>
    <row r="14" spans="1:8" ht="24" customHeight="1" thickBot="1" x14ac:dyDescent="0.3">
      <c r="A14" s="17" t="s">
        <v>72</v>
      </c>
      <c r="B14" s="17" t="s">
        <v>73</v>
      </c>
      <c r="C14" s="18" t="s">
        <v>74</v>
      </c>
      <c r="D14" s="17" t="s">
        <v>75</v>
      </c>
      <c r="E14" s="17" t="s">
        <v>76</v>
      </c>
      <c r="F14" s="17" t="s">
        <v>16</v>
      </c>
      <c r="G14" s="19" t="s">
        <v>118</v>
      </c>
      <c r="H14" s="20" t="s">
        <v>117</v>
      </c>
    </row>
    <row r="15" spans="1:8" ht="16.149999999999999" customHeight="1" thickBot="1" x14ac:dyDescent="0.3">
      <c r="A15" s="27">
        <v>1</v>
      </c>
      <c r="B15" s="28" t="s">
        <v>21</v>
      </c>
      <c r="C15" s="24" t="s">
        <v>66</v>
      </c>
      <c r="D15" s="28"/>
      <c r="E15" s="24"/>
      <c r="F15" s="28"/>
      <c r="G15" s="25"/>
      <c r="H15" s="26"/>
    </row>
    <row r="16" spans="1:8" ht="16.149999999999999" customHeight="1" x14ac:dyDescent="0.25">
      <c r="A16" s="29" t="s">
        <v>77</v>
      </c>
      <c r="B16" s="110">
        <v>401020</v>
      </c>
      <c r="C16" s="97" t="s">
        <v>22</v>
      </c>
      <c r="D16" s="98" t="s">
        <v>23</v>
      </c>
      <c r="E16" s="112">
        <v>25524.25</v>
      </c>
      <c r="F16" s="99">
        <v>35.94</v>
      </c>
      <c r="G16" s="122">
        <v>1.48</v>
      </c>
      <c r="H16" s="30">
        <f>TRUNC((E16*G16),2)</f>
        <v>37775.89</v>
      </c>
    </row>
    <row r="17" spans="1:8" ht="16.149999999999999" customHeight="1" x14ac:dyDescent="0.25">
      <c r="A17" s="31" t="s">
        <v>80</v>
      </c>
      <c r="B17" s="110">
        <v>410200</v>
      </c>
      <c r="C17" s="97" t="s">
        <v>245</v>
      </c>
      <c r="D17" s="98" t="s">
        <v>24</v>
      </c>
      <c r="E17" s="112">
        <v>1413</v>
      </c>
      <c r="F17" s="99">
        <v>35.94</v>
      </c>
      <c r="G17" s="107">
        <v>10.82</v>
      </c>
      <c r="H17" s="32">
        <f>TRUNC((E17*G17),2)</f>
        <v>15288.66</v>
      </c>
    </row>
    <row r="18" spans="1:8" ht="16.149999999999999" customHeight="1" x14ac:dyDescent="0.25">
      <c r="A18" s="29" t="s">
        <v>81</v>
      </c>
      <c r="B18" s="110">
        <v>410400</v>
      </c>
      <c r="C18" s="97" t="s">
        <v>246</v>
      </c>
      <c r="D18" s="98" t="s">
        <v>24</v>
      </c>
      <c r="E18" s="112">
        <v>2787</v>
      </c>
      <c r="F18" s="99">
        <v>35.94</v>
      </c>
      <c r="G18" s="107">
        <v>11.13</v>
      </c>
      <c r="H18" s="32">
        <f>TRUNC((E18*G18),2)</f>
        <v>31019.31</v>
      </c>
    </row>
    <row r="19" spans="1:8" ht="16.149999999999999" customHeight="1" x14ac:dyDescent="0.25">
      <c r="A19" s="31" t="s">
        <v>82</v>
      </c>
      <c r="B19" s="110">
        <v>410600</v>
      </c>
      <c r="C19" s="97" t="s">
        <v>247</v>
      </c>
      <c r="D19" s="98" t="s">
        <v>24</v>
      </c>
      <c r="E19" s="112">
        <v>599</v>
      </c>
      <c r="F19" s="99">
        <v>35.94</v>
      </c>
      <c r="G19" s="107">
        <v>11.55</v>
      </c>
      <c r="H19" s="32">
        <f t="shared" ref="H19:H21" si="0">TRUNC((E19*G19),2)</f>
        <v>6918.45</v>
      </c>
    </row>
    <row r="20" spans="1:8" ht="16.149999999999999" customHeight="1" x14ac:dyDescent="0.25">
      <c r="A20" s="29" t="s">
        <v>83</v>
      </c>
      <c r="B20" s="110">
        <v>411000</v>
      </c>
      <c r="C20" s="97" t="s">
        <v>248</v>
      </c>
      <c r="D20" s="98" t="s">
        <v>24</v>
      </c>
      <c r="E20" s="112">
        <v>248</v>
      </c>
      <c r="F20" s="99">
        <v>35.94</v>
      </c>
      <c r="G20" s="107">
        <v>12.43</v>
      </c>
      <c r="H20" s="32">
        <f t="shared" si="0"/>
        <v>3082.64</v>
      </c>
    </row>
    <row r="21" spans="1:8" ht="16.149999999999999" customHeight="1" x14ac:dyDescent="0.25">
      <c r="A21" s="31" t="s">
        <v>217</v>
      </c>
      <c r="B21" s="110">
        <v>413000</v>
      </c>
      <c r="C21" s="97" t="s">
        <v>25</v>
      </c>
      <c r="D21" s="98" t="s">
        <v>24</v>
      </c>
      <c r="E21" s="112">
        <v>40296</v>
      </c>
      <c r="F21" s="99">
        <v>35.94</v>
      </c>
      <c r="G21" s="107">
        <v>17.75</v>
      </c>
      <c r="H21" s="32">
        <f t="shared" si="0"/>
        <v>715254</v>
      </c>
    </row>
    <row r="22" spans="1:8" ht="16.149999999999999" customHeight="1" x14ac:dyDescent="0.25">
      <c r="A22" s="29" t="s">
        <v>218</v>
      </c>
      <c r="B22" s="110">
        <v>400950</v>
      </c>
      <c r="C22" s="97" t="s">
        <v>26</v>
      </c>
      <c r="D22" s="98" t="s">
        <v>24</v>
      </c>
      <c r="E22" s="112">
        <v>5148</v>
      </c>
      <c r="F22" s="99">
        <v>35.94</v>
      </c>
      <c r="G22" s="122">
        <v>7.2</v>
      </c>
      <c r="H22" s="32">
        <f>TRUNC((E22*G22),2)</f>
        <v>37065.599999999999</v>
      </c>
    </row>
    <row r="23" spans="1:8" ht="16.149999999999999" customHeight="1" x14ac:dyDescent="0.25">
      <c r="A23" s="31" t="s">
        <v>219</v>
      </c>
      <c r="B23" s="110">
        <v>401000</v>
      </c>
      <c r="C23" s="97" t="s">
        <v>27</v>
      </c>
      <c r="D23" s="98" t="s">
        <v>24</v>
      </c>
      <c r="E23" s="112">
        <v>30008</v>
      </c>
      <c r="F23" s="99">
        <v>35.94</v>
      </c>
      <c r="G23" s="122">
        <v>8.8000000000000007</v>
      </c>
      <c r="H23" s="33">
        <f>TRUNC((E23*G23),2)</f>
        <v>264070.40000000002</v>
      </c>
    </row>
    <row r="24" spans="1:8" ht="16.149999999999999" customHeight="1" x14ac:dyDescent="0.25">
      <c r="A24" s="29" t="s">
        <v>220</v>
      </c>
      <c r="B24" s="110">
        <v>404300</v>
      </c>
      <c r="C24" s="97" t="s">
        <v>221</v>
      </c>
      <c r="D24" s="98" t="s">
        <v>24</v>
      </c>
      <c r="E24" s="112">
        <v>5108</v>
      </c>
      <c r="F24" s="99">
        <v>35.94</v>
      </c>
      <c r="G24" s="122">
        <v>1.06</v>
      </c>
      <c r="H24" s="33">
        <f>TRUNC((E24*G24),2)</f>
        <v>5414.48</v>
      </c>
    </row>
    <row r="25" spans="1:8" ht="16.149999999999999" customHeight="1" thickBot="1" x14ac:dyDescent="0.3">
      <c r="A25" s="34"/>
      <c r="B25" s="21"/>
      <c r="C25" s="22"/>
      <c r="D25" s="21"/>
      <c r="E25" s="113"/>
      <c r="F25" s="21"/>
      <c r="G25" s="23" t="s">
        <v>146</v>
      </c>
      <c r="H25" s="35">
        <f>TRUNC((SUM(H16:H24)),2)</f>
        <v>1115889.43</v>
      </c>
    </row>
    <row r="26" spans="1:8" ht="16.149999999999999" customHeight="1" thickBot="1" x14ac:dyDescent="0.3">
      <c r="A26" s="27">
        <v>2</v>
      </c>
      <c r="B26" s="28" t="s">
        <v>21</v>
      </c>
      <c r="C26" s="24" t="s">
        <v>67</v>
      </c>
      <c r="D26" s="28"/>
      <c r="E26" s="114"/>
      <c r="F26" s="28"/>
      <c r="G26" s="25"/>
      <c r="H26" s="26"/>
    </row>
    <row r="27" spans="1:8" ht="16.149999999999999" customHeight="1" x14ac:dyDescent="0.25">
      <c r="A27" s="36" t="s">
        <v>84</v>
      </c>
      <c r="B27" s="110">
        <v>512050</v>
      </c>
      <c r="C27" s="97" t="s">
        <v>28</v>
      </c>
      <c r="D27" s="98" t="s">
        <v>24</v>
      </c>
      <c r="E27" s="112">
        <v>34.68</v>
      </c>
      <c r="F27" s="99">
        <v>35.94</v>
      </c>
      <c r="G27" s="107">
        <v>71.12</v>
      </c>
      <c r="H27" s="37">
        <f t="shared" ref="H27:H34" si="1">TRUNC((E27*G27),2)</f>
        <v>2466.44</v>
      </c>
    </row>
    <row r="28" spans="1:8" ht="16.149999999999999" customHeight="1" x14ac:dyDescent="0.25">
      <c r="A28" s="38" t="s">
        <v>89</v>
      </c>
      <c r="B28" s="110">
        <v>505000</v>
      </c>
      <c r="C28" s="97" t="s">
        <v>29</v>
      </c>
      <c r="D28" s="98" t="s">
        <v>24</v>
      </c>
      <c r="E28" s="112">
        <v>47.75</v>
      </c>
      <c r="F28" s="99">
        <v>35.94</v>
      </c>
      <c r="G28" s="108">
        <v>339.75</v>
      </c>
      <c r="H28" s="39">
        <f t="shared" si="1"/>
        <v>16223.06</v>
      </c>
    </row>
    <row r="29" spans="1:8" ht="16.149999999999999" customHeight="1" x14ac:dyDescent="0.25">
      <c r="A29" s="38" t="s">
        <v>90</v>
      </c>
      <c r="B29" s="110">
        <v>511100</v>
      </c>
      <c r="C29" s="97" t="s">
        <v>30</v>
      </c>
      <c r="D29" s="98" t="s">
        <v>23</v>
      </c>
      <c r="E29" s="112">
        <v>9974.2999999999993</v>
      </c>
      <c r="F29" s="99">
        <v>35.94</v>
      </c>
      <c r="G29" s="122">
        <v>5.54</v>
      </c>
      <c r="H29" s="39">
        <f t="shared" si="1"/>
        <v>55257.62</v>
      </c>
    </row>
    <row r="30" spans="1:8" ht="16.149999999999999" customHeight="1" x14ac:dyDescent="0.25">
      <c r="A30" s="38" t="s">
        <v>91</v>
      </c>
      <c r="B30" s="110">
        <v>570000</v>
      </c>
      <c r="C30" s="97" t="s">
        <v>31</v>
      </c>
      <c r="D30" s="98" t="s">
        <v>32</v>
      </c>
      <c r="E30" s="112">
        <v>1854.73</v>
      </c>
      <c r="F30" s="99">
        <v>35.94</v>
      </c>
      <c r="G30" s="108">
        <v>462.53</v>
      </c>
      <c r="H30" s="39">
        <f t="shared" si="1"/>
        <v>857868.26</v>
      </c>
    </row>
    <row r="31" spans="1:8" ht="16.149999999999999" customHeight="1" x14ac:dyDescent="0.25">
      <c r="A31" s="38" t="s">
        <v>92</v>
      </c>
      <c r="B31" s="110">
        <v>545000</v>
      </c>
      <c r="C31" s="97" t="s">
        <v>234</v>
      </c>
      <c r="D31" s="98" t="s">
        <v>24</v>
      </c>
      <c r="E31" s="112">
        <v>1386.04</v>
      </c>
      <c r="F31" s="99">
        <v>35.94</v>
      </c>
      <c r="G31" s="108">
        <v>181.83</v>
      </c>
      <c r="H31" s="39">
        <f t="shared" si="1"/>
        <v>252023.65</v>
      </c>
    </row>
    <row r="32" spans="1:8" ht="16.149999999999999" customHeight="1" x14ac:dyDescent="0.25">
      <c r="A32" s="38" t="s">
        <v>93</v>
      </c>
      <c r="B32" s="110">
        <v>587000</v>
      </c>
      <c r="C32" s="97" t="s">
        <v>249</v>
      </c>
      <c r="D32" s="98" t="s">
        <v>23</v>
      </c>
      <c r="E32" s="112">
        <v>8969.26</v>
      </c>
      <c r="F32" s="99">
        <v>35.94</v>
      </c>
      <c r="G32" s="122">
        <v>7.35</v>
      </c>
      <c r="H32" s="39">
        <f t="shared" si="1"/>
        <v>65924.06</v>
      </c>
    </row>
    <row r="33" spans="1:8" ht="16.149999999999999" customHeight="1" x14ac:dyDescent="0.25">
      <c r="A33" s="38" t="s">
        <v>94</v>
      </c>
      <c r="B33" s="110">
        <v>561100</v>
      </c>
      <c r="C33" s="97" t="s">
        <v>33</v>
      </c>
      <c r="D33" s="98" t="s">
        <v>23</v>
      </c>
      <c r="E33" s="112">
        <v>17599.740000000002</v>
      </c>
      <c r="F33" s="99">
        <v>35.94</v>
      </c>
      <c r="G33" s="122">
        <v>0.59</v>
      </c>
      <c r="H33" s="39">
        <f t="shared" si="1"/>
        <v>10383.84</v>
      </c>
    </row>
    <row r="34" spans="1:8" ht="16.149999999999999" customHeight="1" x14ac:dyDescent="0.25">
      <c r="A34" s="38" t="s">
        <v>88</v>
      </c>
      <c r="B34" s="111" t="s">
        <v>21</v>
      </c>
      <c r="C34" s="97" t="s">
        <v>250</v>
      </c>
      <c r="D34" s="98" t="s">
        <v>23</v>
      </c>
      <c r="E34" s="112">
        <v>9070.89</v>
      </c>
      <c r="F34" s="99">
        <v>35.94</v>
      </c>
      <c r="G34" s="122">
        <f>'COMPOSIÇÕES CD'!AF224</f>
        <v>0.62</v>
      </c>
      <c r="H34" s="39">
        <f t="shared" si="1"/>
        <v>5623.95</v>
      </c>
    </row>
    <row r="35" spans="1:8" ht="16.149999999999999" customHeight="1" thickBot="1" x14ac:dyDescent="0.3">
      <c r="A35" s="34"/>
      <c r="B35" s="21"/>
      <c r="C35" s="22"/>
      <c r="D35" s="21"/>
      <c r="E35" s="113"/>
      <c r="F35" s="21"/>
      <c r="G35" s="23" t="s">
        <v>146</v>
      </c>
      <c r="H35" s="35">
        <f>TRUNC((SUM(H27:H34)),2)</f>
        <v>1265770.8799999999</v>
      </c>
    </row>
    <row r="36" spans="1:8" ht="16.149999999999999" customHeight="1" thickBot="1" x14ac:dyDescent="0.3">
      <c r="A36" s="27">
        <v>3</v>
      </c>
      <c r="B36" s="28" t="s">
        <v>21</v>
      </c>
      <c r="C36" s="24" t="s">
        <v>68</v>
      </c>
      <c r="D36" s="28"/>
      <c r="E36" s="114"/>
      <c r="F36" s="28"/>
      <c r="G36" s="25"/>
      <c r="H36" s="26"/>
    </row>
    <row r="37" spans="1:8" ht="16.149999999999999" customHeight="1" x14ac:dyDescent="0.25">
      <c r="A37" s="40" t="s">
        <v>95</v>
      </c>
      <c r="B37" s="111">
        <v>589000</v>
      </c>
      <c r="C37" s="103" t="s">
        <v>34</v>
      </c>
      <c r="D37" s="104" t="s">
        <v>32</v>
      </c>
      <c r="E37" s="115">
        <v>105.71</v>
      </c>
      <c r="F37" s="105">
        <v>25.94</v>
      </c>
      <c r="G37" s="106">
        <v>6081.46</v>
      </c>
      <c r="H37" s="32">
        <f>TRUNC((E37*G37),2)</f>
        <v>642871.13</v>
      </c>
    </row>
    <row r="38" spans="1:8" ht="16.149999999999999" customHeight="1" x14ac:dyDescent="0.25">
      <c r="A38" s="38" t="s">
        <v>96</v>
      </c>
      <c r="B38" s="111">
        <v>589220</v>
      </c>
      <c r="C38" s="103" t="s">
        <v>251</v>
      </c>
      <c r="D38" s="104" t="s">
        <v>32</v>
      </c>
      <c r="E38" s="115">
        <v>5.44</v>
      </c>
      <c r="F38" s="105">
        <v>25.94</v>
      </c>
      <c r="G38" s="106">
        <v>5177</v>
      </c>
      <c r="H38" s="32">
        <f>TRUNC((E38*G38),2)</f>
        <v>28162.880000000001</v>
      </c>
    </row>
    <row r="39" spans="1:8" ht="16.149999999999999" customHeight="1" x14ac:dyDescent="0.25">
      <c r="A39" s="38" t="s">
        <v>79</v>
      </c>
      <c r="B39" s="111">
        <v>589520</v>
      </c>
      <c r="C39" s="103" t="s">
        <v>252</v>
      </c>
      <c r="D39" s="104" t="s">
        <v>32</v>
      </c>
      <c r="E39" s="115">
        <v>13.45</v>
      </c>
      <c r="F39" s="105">
        <v>25.94</v>
      </c>
      <c r="G39" s="106">
        <v>5244.19</v>
      </c>
      <c r="H39" s="32">
        <f>TRUNC((E39*G39),2)</f>
        <v>70534.350000000006</v>
      </c>
    </row>
    <row r="40" spans="1:8" ht="16.149999999999999" customHeight="1" x14ac:dyDescent="0.25">
      <c r="A40" s="40" t="s">
        <v>235</v>
      </c>
      <c r="B40" s="111">
        <v>589420</v>
      </c>
      <c r="C40" s="103" t="s">
        <v>35</v>
      </c>
      <c r="D40" s="104" t="s">
        <v>32</v>
      </c>
      <c r="E40" s="115">
        <v>8.7899999999999991</v>
      </c>
      <c r="F40" s="105">
        <v>25.94</v>
      </c>
      <c r="G40" s="106">
        <v>4863</v>
      </c>
      <c r="H40" s="32">
        <f>TRUNC((E40*G40),2)</f>
        <v>42745.77</v>
      </c>
    </row>
    <row r="41" spans="1:8" ht="16.149999999999999" customHeight="1" thickBot="1" x14ac:dyDescent="0.3">
      <c r="A41" s="34"/>
      <c r="B41" s="21"/>
      <c r="C41" s="22"/>
      <c r="D41" s="21"/>
      <c r="E41" s="113"/>
      <c r="F41" s="21"/>
      <c r="G41" s="23" t="s">
        <v>146</v>
      </c>
      <c r="H41" s="35">
        <f>TRUNC((SUM(H37:H40)),2)</f>
        <v>784314.13</v>
      </c>
    </row>
    <row r="42" spans="1:8" ht="16.149999999999999" customHeight="1" thickBot="1" x14ac:dyDescent="0.3">
      <c r="A42" s="27">
        <v>4</v>
      </c>
      <c r="B42" s="28" t="s">
        <v>21</v>
      </c>
      <c r="C42" s="24" t="s">
        <v>97</v>
      </c>
      <c r="D42" s="28"/>
      <c r="E42" s="114"/>
      <c r="F42" s="28"/>
      <c r="G42" s="25"/>
      <c r="H42" s="26"/>
    </row>
    <row r="43" spans="1:8" ht="16.149999999999999" customHeight="1" x14ac:dyDescent="0.25">
      <c r="A43" s="46" t="s">
        <v>98</v>
      </c>
      <c r="B43" s="111">
        <v>603000</v>
      </c>
      <c r="C43" s="103" t="s">
        <v>36</v>
      </c>
      <c r="D43" s="104" t="s">
        <v>0</v>
      </c>
      <c r="E43" s="115">
        <v>154.49</v>
      </c>
      <c r="F43" s="105">
        <v>35.94</v>
      </c>
      <c r="G43" s="107">
        <v>23.16</v>
      </c>
      <c r="H43" s="32">
        <f t="shared" ref="H43:H64" si="2">TRUNC((E43*G43),2)</f>
        <v>3577.98</v>
      </c>
    </row>
    <row r="44" spans="1:8" ht="16.149999999999999" customHeight="1" x14ac:dyDescent="0.25">
      <c r="A44" s="47" t="s">
        <v>99</v>
      </c>
      <c r="B44" s="111">
        <v>603600</v>
      </c>
      <c r="C44" s="103" t="s">
        <v>230</v>
      </c>
      <c r="D44" s="104" t="s">
        <v>24</v>
      </c>
      <c r="E44" s="115">
        <v>10.69</v>
      </c>
      <c r="F44" s="105">
        <v>35.94</v>
      </c>
      <c r="G44" s="108">
        <v>557.30999999999995</v>
      </c>
      <c r="H44" s="32">
        <f t="shared" si="2"/>
        <v>5957.64</v>
      </c>
    </row>
    <row r="45" spans="1:8" ht="16.149999999999999" customHeight="1" x14ac:dyDescent="0.25">
      <c r="A45" s="47" t="s">
        <v>100</v>
      </c>
      <c r="B45" s="111">
        <v>605200</v>
      </c>
      <c r="C45" s="103" t="s">
        <v>229</v>
      </c>
      <c r="D45" s="104" t="s">
        <v>24</v>
      </c>
      <c r="E45" s="115">
        <v>96.03</v>
      </c>
      <c r="F45" s="105">
        <v>35.94</v>
      </c>
      <c r="G45" s="108">
        <v>884.35</v>
      </c>
      <c r="H45" s="32">
        <f t="shared" si="2"/>
        <v>84924.13</v>
      </c>
    </row>
    <row r="46" spans="1:8" ht="16.149999999999999" customHeight="1" x14ac:dyDescent="0.25">
      <c r="A46" s="47" t="s">
        <v>78</v>
      </c>
      <c r="B46" s="111">
        <v>605800</v>
      </c>
      <c r="C46" s="103" t="s">
        <v>37</v>
      </c>
      <c r="D46" s="104" t="s">
        <v>24</v>
      </c>
      <c r="E46" s="115">
        <v>0.74</v>
      </c>
      <c r="F46" s="105">
        <v>35.94</v>
      </c>
      <c r="G46" s="106">
        <v>1095.3900000000001</v>
      </c>
      <c r="H46" s="32">
        <f t="shared" si="2"/>
        <v>810.58</v>
      </c>
    </row>
    <row r="47" spans="1:8" ht="16.149999999999999" customHeight="1" x14ac:dyDescent="0.25">
      <c r="A47" s="47" t="s">
        <v>86</v>
      </c>
      <c r="B47" s="111">
        <v>605300</v>
      </c>
      <c r="C47" s="103" t="s">
        <v>38</v>
      </c>
      <c r="D47" s="104" t="s">
        <v>24</v>
      </c>
      <c r="E47" s="115">
        <v>24.1</v>
      </c>
      <c r="F47" s="105">
        <v>35.94</v>
      </c>
      <c r="G47" s="108">
        <v>962.19</v>
      </c>
      <c r="H47" s="32">
        <f t="shared" si="2"/>
        <v>23188.77</v>
      </c>
    </row>
    <row r="48" spans="1:8" ht="16.149999999999999" customHeight="1" x14ac:dyDescent="0.25">
      <c r="A48" s="47" t="s">
        <v>101</v>
      </c>
      <c r="B48" s="111">
        <v>601100</v>
      </c>
      <c r="C48" s="103" t="s">
        <v>39</v>
      </c>
      <c r="D48" s="104" t="s">
        <v>24</v>
      </c>
      <c r="E48" s="115">
        <v>58.63</v>
      </c>
      <c r="F48" s="105">
        <v>35.94</v>
      </c>
      <c r="G48" s="107">
        <v>63.51</v>
      </c>
      <c r="H48" s="32">
        <f t="shared" si="2"/>
        <v>3723.59</v>
      </c>
    </row>
    <row r="49" spans="1:8" ht="16.149999999999999" customHeight="1" x14ac:dyDescent="0.25">
      <c r="A49" s="47" t="s">
        <v>85</v>
      </c>
      <c r="B49" s="111">
        <v>651400</v>
      </c>
      <c r="C49" s="103" t="s">
        <v>227</v>
      </c>
      <c r="D49" s="104" t="s">
        <v>1</v>
      </c>
      <c r="E49" s="115">
        <v>123</v>
      </c>
      <c r="F49" s="105">
        <v>35.94</v>
      </c>
      <c r="G49" s="108">
        <v>130.27000000000001</v>
      </c>
      <c r="H49" s="32">
        <f t="shared" si="2"/>
        <v>16023.21</v>
      </c>
    </row>
    <row r="50" spans="1:8" ht="16.149999999999999" customHeight="1" x14ac:dyDescent="0.25">
      <c r="A50" s="47" t="s">
        <v>102</v>
      </c>
      <c r="B50" s="111">
        <v>650600</v>
      </c>
      <c r="C50" s="103" t="s">
        <v>40</v>
      </c>
      <c r="D50" s="104" t="s">
        <v>1</v>
      </c>
      <c r="E50" s="115">
        <v>93</v>
      </c>
      <c r="F50" s="105">
        <v>35.94</v>
      </c>
      <c r="G50" s="107">
        <v>94.7</v>
      </c>
      <c r="H50" s="32">
        <f t="shared" si="2"/>
        <v>8807.1</v>
      </c>
    </row>
    <row r="51" spans="1:8" ht="16.149999999999999" customHeight="1" x14ac:dyDescent="0.25">
      <c r="A51" s="47" t="s">
        <v>103</v>
      </c>
      <c r="B51" s="111">
        <v>661100</v>
      </c>
      <c r="C51" s="103" t="s">
        <v>228</v>
      </c>
      <c r="D51" s="104" t="s">
        <v>1</v>
      </c>
      <c r="E51" s="115">
        <v>952</v>
      </c>
      <c r="F51" s="105">
        <v>35.94</v>
      </c>
      <c r="G51" s="108">
        <v>247.46</v>
      </c>
      <c r="H51" s="32">
        <f t="shared" si="2"/>
        <v>235581.92</v>
      </c>
    </row>
    <row r="52" spans="1:8" ht="16.149999999999999" customHeight="1" x14ac:dyDescent="0.25">
      <c r="A52" s="47" t="s">
        <v>104</v>
      </c>
      <c r="B52" s="111">
        <v>610800</v>
      </c>
      <c r="C52" s="103" t="s">
        <v>41</v>
      </c>
      <c r="D52" s="104" t="s">
        <v>1</v>
      </c>
      <c r="E52" s="115">
        <v>350</v>
      </c>
      <c r="F52" s="105">
        <v>35.94</v>
      </c>
      <c r="G52" s="108">
        <v>806.19</v>
      </c>
      <c r="H52" s="32">
        <f t="shared" si="2"/>
        <v>282166.5</v>
      </c>
    </row>
    <row r="53" spans="1:8" ht="16.149999999999999" customHeight="1" x14ac:dyDescent="0.25">
      <c r="A53" s="47" t="s">
        <v>105</v>
      </c>
      <c r="B53" s="111">
        <v>601200</v>
      </c>
      <c r="C53" s="103" t="s">
        <v>42</v>
      </c>
      <c r="D53" s="104" t="s">
        <v>24</v>
      </c>
      <c r="E53" s="115">
        <v>1240.01</v>
      </c>
      <c r="F53" s="105">
        <v>35.94</v>
      </c>
      <c r="G53" s="107">
        <v>40.25</v>
      </c>
      <c r="H53" s="32">
        <f t="shared" si="2"/>
        <v>49910.400000000001</v>
      </c>
    </row>
    <row r="54" spans="1:8" ht="16.149999999999999" customHeight="1" x14ac:dyDescent="0.25">
      <c r="A54" s="47" t="s">
        <v>106</v>
      </c>
      <c r="B54" s="111">
        <v>600000</v>
      </c>
      <c r="C54" s="103" t="s">
        <v>43</v>
      </c>
      <c r="D54" s="104" t="s">
        <v>24</v>
      </c>
      <c r="E54" s="115">
        <v>858.41</v>
      </c>
      <c r="F54" s="105">
        <v>35.94</v>
      </c>
      <c r="G54" s="107">
        <v>58.23</v>
      </c>
      <c r="H54" s="32">
        <f t="shared" si="2"/>
        <v>49985.21</v>
      </c>
    </row>
    <row r="55" spans="1:8" ht="16.149999999999999" customHeight="1" x14ac:dyDescent="0.25">
      <c r="A55" s="47" t="s">
        <v>107</v>
      </c>
      <c r="B55" s="111">
        <v>600300</v>
      </c>
      <c r="C55" s="103" t="s">
        <v>44</v>
      </c>
      <c r="D55" s="104" t="s">
        <v>24</v>
      </c>
      <c r="E55" s="115">
        <v>1349.81</v>
      </c>
      <c r="F55" s="105">
        <v>35.94</v>
      </c>
      <c r="G55" s="107">
        <v>15.53</v>
      </c>
      <c r="H55" s="32">
        <f t="shared" si="2"/>
        <v>20962.54</v>
      </c>
    </row>
    <row r="56" spans="1:8" ht="16.149999999999999" customHeight="1" x14ac:dyDescent="0.25">
      <c r="A56" s="47" t="s">
        <v>108</v>
      </c>
      <c r="B56" s="111">
        <v>602000</v>
      </c>
      <c r="C56" s="103" t="s">
        <v>45</v>
      </c>
      <c r="D56" s="104" t="s">
        <v>23</v>
      </c>
      <c r="E56" s="115">
        <v>335.08</v>
      </c>
      <c r="F56" s="105">
        <v>35.94</v>
      </c>
      <c r="G56" s="107">
        <v>77.77</v>
      </c>
      <c r="H56" s="32">
        <f t="shared" si="2"/>
        <v>26059.17</v>
      </c>
    </row>
    <row r="57" spans="1:8" ht="16.149999999999999" customHeight="1" x14ac:dyDescent="0.25">
      <c r="A57" s="47" t="s">
        <v>109</v>
      </c>
      <c r="B57" s="111">
        <v>603900</v>
      </c>
      <c r="C57" s="103" t="s">
        <v>46</v>
      </c>
      <c r="D57" s="104" t="s">
        <v>24</v>
      </c>
      <c r="E57" s="115">
        <v>84</v>
      </c>
      <c r="F57" s="105">
        <v>35.94</v>
      </c>
      <c r="G57" s="108">
        <v>272.98</v>
      </c>
      <c r="H57" s="32">
        <f t="shared" si="2"/>
        <v>22930.32</v>
      </c>
    </row>
    <row r="58" spans="1:8" ht="16.149999999999999" customHeight="1" x14ac:dyDescent="0.25">
      <c r="A58" s="47" t="s">
        <v>110</v>
      </c>
      <c r="B58" s="111">
        <v>810150</v>
      </c>
      <c r="C58" s="103" t="s">
        <v>225</v>
      </c>
      <c r="D58" s="104" t="s">
        <v>1</v>
      </c>
      <c r="E58" s="115">
        <v>94</v>
      </c>
      <c r="F58" s="105">
        <v>35.94</v>
      </c>
      <c r="G58" s="107">
        <v>74.599999999999994</v>
      </c>
      <c r="H58" s="32">
        <f t="shared" si="2"/>
        <v>7012.4</v>
      </c>
    </row>
    <row r="59" spans="1:8" ht="16.149999999999999" customHeight="1" x14ac:dyDescent="0.25">
      <c r="A59" s="47" t="s">
        <v>111</v>
      </c>
      <c r="B59" s="111">
        <v>810850</v>
      </c>
      <c r="C59" s="103" t="s">
        <v>226</v>
      </c>
      <c r="D59" s="104" t="s">
        <v>1</v>
      </c>
      <c r="E59" s="115">
        <v>482</v>
      </c>
      <c r="F59" s="105">
        <v>35.94</v>
      </c>
      <c r="G59" s="107">
        <v>66.930000000000007</v>
      </c>
      <c r="H59" s="32">
        <f t="shared" si="2"/>
        <v>32260.26</v>
      </c>
    </row>
    <row r="60" spans="1:8" ht="16.149999999999999" customHeight="1" x14ac:dyDescent="0.25">
      <c r="A60" s="47" t="s">
        <v>112</v>
      </c>
      <c r="B60" s="111">
        <v>660000</v>
      </c>
      <c r="C60" s="103" t="s">
        <v>47</v>
      </c>
      <c r="D60" s="104" t="s">
        <v>1</v>
      </c>
      <c r="E60" s="115">
        <v>265</v>
      </c>
      <c r="F60" s="105">
        <v>35.94</v>
      </c>
      <c r="G60" s="108">
        <v>138.53</v>
      </c>
      <c r="H60" s="32">
        <f t="shared" si="2"/>
        <v>36710.449999999997</v>
      </c>
    </row>
    <row r="61" spans="1:8" ht="16.149999999999999" customHeight="1" x14ac:dyDescent="0.25">
      <c r="A61" s="47" t="s">
        <v>113</v>
      </c>
      <c r="B61" s="111">
        <v>606700</v>
      </c>
      <c r="C61" s="103" t="s">
        <v>231</v>
      </c>
      <c r="D61" s="104" t="s">
        <v>24</v>
      </c>
      <c r="E61" s="115">
        <v>75.260000000000005</v>
      </c>
      <c r="F61" s="105">
        <v>35.94</v>
      </c>
      <c r="G61" s="108">
        <v>184.26</v>
      </c>
      <c r="H61" s="32">
        <f t="shared" si="2"/>
        <v>13867.4</v>
      </c>
    </row>
    <row r="62" spans="1:8" ht="16.149999999999999" customHeight="1" x14ac:dyDescent="0.25">
      <c r="A62" s="47" t="s">
        <v>114</v>
      </c>
      <c r="B62" s="111">
        <v>641800</v>
      </c>
      <c r="C62" s="103" t="s">
        <v>232</v>
      </c>
      <c r="D62" s="104" t="s">
        <v>1</v>
      </c>
      <c r="E62" s="115">
        <v>564</v>
      </c>
      <c r="F62" s="105">
        <v>35.94</v>
      </c>
      <c r="G62" s="108">
        <v>315.10000000000002</v>
      </c>
      <c r="H62" s="32">
        <f t="shared" si="2"/>
        <v>177716.4</v>
      </c>
    </row>
    <row r="63" spans="1:8" ht="16.149999999999999" customHeight="1" x14ac:dyDescent="0.25">
      <c r="A63" s="47" t="s">
        <v>115</v>
      </c>
      <c r="B63" s="111">
        <v>622100</v>
      </c>
      <c r="C63" s="103" t="s">
        <v>233</v>
      </c>
      <c r="D63" s="104" t="s">
        <v>18</v>
      </c>
      <c r="E63" s="115">
        <v>2</v>
      </c>
      <c r="F63" s="105">
        <v>35.94</v>
      </c>
      <c r="G63" s="108">
        <v>438.37</v>
      </c>
      <c r="H63" s="32">
        <f t="shared" si="2"/>
        <v>876.74</v>
      </c>
    </row>
    <row r="64" spans="1:8" ht="16.149999999999999" customHeight="1" x14ac:dyDescent="0.25">
      <c r="A64" s="47" t="s">
        <v>116</v>
      </c>
      <c r="B64" s="111">
        <v>620200</v>
      </c>
      <c r="C64" s="103" t="s">
        <v>48</v>
      </c>
      <c r="D64" s="104" t="s">
        <v>18</v>
      </c>
      <c r="E64" s="115">
        <v>3</v>
      </c>
      <c r="F64" s="105">
        <v>35.94</v>
      </c>
      <c r="G64" s="106">
        <v>2000.62</v>
      </c>
      <c r="H64" s="32">
        <f t="shared" si="2"/>
        <v>6001.86</v>
      </c>
    </row>
    <row r="65" spans="1:8" ht="16.149999999999999" customHeight="1" thickBot="1" x14ac:dyDescent="0.3">
      <c r="A65" s="34"/>
      <c r="B65" s="21"/>
      <c r="C65" s="22"/>
      <c r="D65" s="21"/>
      <c r="E65" s="113"/>
      <c r="F65" s="21"/>
      <c r="G65" s="23" t="s">
        <v>146</v>
      </c>
      <c r="H65" s="35">
        <f>TRUNC((SUM(H43:H64)),2)</f>
        <v>1109054.57</v>
      </c>
    </row>
    <row r="66" spans="1:8" ht="16.149999999999999" customHeight="1" thickBot="1" x14ac:dyDescent="0.3">
      <c r="A66" s="27">
        <v>5</v>
      </c>
      <c r="B66" s="28" t="s">
        <v>21</v>
      </c>
      <c r="C66" s="24" t="s">
        <v>280</v>
      </c>
      <c r="D66" s="28"/>
      <c r="E66" s="114"/>
      <c r="F66" s="28"/>
      <c r="G66" s="25"/>
      <c r="H66" s="26"/>
    </row>
    <row r="67" spans="1:8" ht="30" customHeight="1" x14ac:dyDescent="0.25">
      <c r="A67" s="47" t="s">
        <v>119</v>
      </c>
      <c r="B67" s="123" t="s">
        <v>21</v>
      </c>
      <c r="C67" s="128" t="s">
        <v>289</v>
      </c>
      <c r="D67" s="125" t="s">
        <v>18</v>
      </c>
      <c r="E67" s="129">
        <v>103</v>
      </c>
      <c r="F67" s="126">
        <v>35.94</v>
      </c>
      <c r="G67" s="133" t="e">
        <f>'COMPOSIÇÕES CD'!AF39</f>
        <v>#REF!</v>
      </c>
      <c r="H67" s="32" t="e">
        <f t="shared" ref="H67:H73" si="3">TRUNC((E67*G67),2)</f>
        <v>#REF!</v>
      </c>
    </row>
    <row r="68" spans="1:8" ht="30" customHeight="1" x14ac:dyDescent="0.25">
      <c r="A68" s="47" t="s">
        <v>120</v>
      </c>
      <c r="B68" s="123" t="s">
        <v>21</v>
      </c>
      <c r="C68" s="128" t="s">
        <v>290</v>
      </c>
      <c r="D68" s="125" t="s">
        <v>18</v>
      </c>
      <c r="E68" s="129">
        <v>64</v>
      </c>
      <c r="F68" s="126">
        <v>35.94</v>
      </c>
      <c r="G68" s="133" t="e">
        <f>'COMPOSIÇÕES CD'!AF77</f>
        <v>#REF!</v>
      </c>
      <c r="H68" s="32" t="e">
        <f t="shared" si="3"/>
        <v>#REF!</v>
      </c>
    </row>
    <row r="69" spans="1:8" ht="30" customHeight="1" x14ac:dyDescent="0.25">
      <c r="A69" s="47" t="s">
        <v>121</v>
      </c>
      <c r="B69" s="123" t="s">
        <v>21</v>
      </c>
      <c r="C69" s="124" t="s">
        <v>49</v>
      </c>
      <c r="D69" s="125" t="s">
        <v>18</v>
      </c>
      <c r="E69" s="129">
        <v>108</v>
      </c>
      <c r="F69" s="126">
        <v>35.94</v>
      </c>
      <c r="G69" s="133" t="e">
        <f>'COMPOSIÇÕES CD'!AF115</f>
        <v>#REF!</v>
      </c>
      <c r="H69" s="32" t="e">
        <f t="shared" si="3"/>
        <v>#REF!</v>
      </c>
    </row>
    <row r="70" spans="1:8" ht="30" customHeight="1" x14ac:dyDescent="0.25">
      <c r="A70" s="47" t="s">
        <v>87</v>
      </c>
      <c r="B70" s="123" t="s">
        <v>21</v>
      </c>
      <c r="C70" s="124" t="s">
        <v>51</v>
      </c>
      <c r="D70" s="125" t="s">
        <v>18</v>
      </c>
      <c r="E70" s="129">
        <v>72</v>
      </c>
      <c r="F70" s="126">
        <v>35.94</v>
      </c>
      <c r="G70" s="133" t="e">
        <f>'COMPOSIÇÕES CD'!AF153</f>
        <v>#REF!</v>
      </c>
      <c r="H70" s="32" t="e">
        <f t="shared" si="3"/>
        <v>#REF!</v>
      </c>
    </row>
    <row r="71" spans="1:8" ht="16.149999999999999" customHeight="1" x14ac:dyDescent="0.25">
      <c r="A71" s="47" t="s">
        <v>122</v>
      </c>
      <c r="B71" s="127">
        <v>860200</v>
      </c>
      <c r="C71" s="124" t="s">
        <v>286</v>
      </c>
      <c r="D71" s="125" t="s">
        <v>24</v>
      </c>
      <c r="E71" s="130">
        <v>3</v>
      </c>
      <c r="F71" s="126">
        <v>35.94</v>
      </c>
      <c r="G71" s="106">
        <v>1275.7</v>
      </c>
      <c r="H71" s="32">
        <f t="shared" si="3"/>
        <v>3827.1</v>
      </c>
    </row>
    <row r="72" spans="1:8" ht="16.149999999999999" customHeight="1" x14ac:dyDescent="0.25">
      <c r="A72" s="47" t="s">
        <v>257</v>
      </c>
      <c r="B72" s="127">
        <v>860150</v>
      </c>
      <c r="C72" s="124" t="s">
        <v>287</v>
      </c>
      <c r="D72" s="125" t="s">
        <v>24</v>
      </c>
      <c r="E72" s="131">
        <v>6</v>
      </c>
      <c r="F72" s="126">
        <v>35.94</v>
      </c>
      <c r="G72" s="106">
        <v>1042.04</v>
      </c>
      <c r="H72" s="32">
        <f t="shared" si="3"/>
        <v>6252.24</v>
      </c>
    </row>
    <row r="73" spans="1:8" ht="16.149999999999999" customHeight="1" x14ac:dyDescent="0.25">
      <c r="A73" s="47" t="s">
        <v>258</v>
      </c>
      <c r="B73" s="127">
        <v>607000</v>
      </c>
      <c r="C73" s="124" t="s">
        <v>288</v>
      </c>
      <c r="D73" s="125" t="s">
        <v>23</v>
      </c>
      <c r="E73" s="132">
        <v>1380</v>
      </c>
      <c r="F73" s="126">
        <v>35.94</v>
      </c>
      <c r="G73" s="107">
        <v>10.49</v>
      </c>
      <c r="H73" s="32">
        <f t="shared" si="3"/>
        <v>14476.2</v>
      </c>
    </row>
    <row r="74" spans="1:8" ht="16.149999999999999" customHeight="1" thickBot="1" x14ac:dyDescent="0.3">
      <c r="A74" s="34"/>
      <c r="B74" s="21"/>
      <c r="C74" s="22"/>
      <c r="D74" s="21"/>
      <c r="E74" s="113"/>
      <c r="F74" s="21"/>
      <c r="G74" s="23" t="s">
        <v>146</v>
      </c>
      <c r="H74" s="35" t="e">
        <f>TRUNC((SUM(H67:H73)),2)</f>
        <v>#REF!</v>
      </c>
    </row>
    <row r="75" spans="1:8" ht="16.149999999999999" customHeight="1" thickBot="1" x14ac:dyDescent="0.3">
      <c r="A75" s="27">
        <v>6</v>
      </c>
      <c r="B75" s="28" t="s">
        <v>21</v>
      </c>
      <c r="C75" s="24" t="s">
        <v>69</v>
      </c>
      <c r="D75" s="28"/>
      <c r="E75" s="114"/>
      <c r="F75" s="28"/>
      <c r="G75" s="25"/>
      <c r="H75" s="26"/>
    </row>
    <row r="76" spans="1:8" ht="16.149999999999999" customHeight="1" x14ac:dyDescent="0.25">
      <c r="A76" s="47" t="s">
        <v>123</v>
      </c>
      <c r="B76" s="111">
        <v>822010</v>
      </c>
      <c r="C76" s="103" t="s">
        <v>53</v>
      </c>
      <c r="D76" s="104" t="s">
        <v>18</v>
      </c>
      <c r="E76" s="115">
        <v>2</v>
      </c>
      <c r="F76" s="105">
        <v>35.94</v>
      </c>
      <c r="G76" s="108">
        <v>694.02</v>
      </c>
      <c r="H76" s="32">
        <f t="shared" ref="H76:H86" si="4">TRUNC((E76*G76),2)</f>
        <v>1388.04</v>
      </c>
    </row>
    <row r="77" spans="1:8" ht="16.149999999999999" customHeight="1" x14ac:dyDescent="0.25">
      <c r="A77" s="47" t="s">
        <v>126</v>
      </c>
      <c r="B77" s="111">
        <v>821110</v>
      </c>
      <c r="C77" s="103" t="s">
        <v>222</v>
      </c>
      <c r="D77" s="104" t="s">
        <v>18</v>
      </c>
      <c r="E77" s="115">
        <v>36</v>
      </c>
      <c r="F77" s="105">
        <v>35.94</v>
      </c>
      <c r="G77" s="108">
        <v>772.19</v>
      </c>
      <c r="H77" s="32">
        <f t="shared" si="4"/>
        <v>27798.84</v>
      </c>
    </row>
    <row r="78" spans="1:8" ht="16.149999999999999" customHeight="1" x14ac:dyDescent="0.25">
      <c r="A78" s="47" t="s">
        <v>127</v>
      </c>
      <c r="B78" s="111">
        <v>821130</v>
      </c>
      <c r="C78" s="103" t="s">
        <v>223</v>
      </c>
      <c r="D78" s="104" t="s">
        <v>18</v>
      </c>
      <c r="E78" s="115">
        <v>2</v>
      </c>
      <c r="F78" s="105">
        <v>35.94</v>
      </c>
      <c r="G78" s="108">
        <v>853.75</v>
      </c>
      <c r="H78" s="32">
        <f t="shared" si="4"/>
        <v>1707.5</v>
      </c>
    </row>
    <row r="79" spans="1:8" ht="16.149999999999999" customHeight="1" x14ac:dyDescent="0.25">
      <c r="A79" s="47" t="s">
        <v>128</v>
      </c>
      <c r="B79" s="111">
        <v>820000</v>
      </c>
      <c r="C79" s="103" t="s">
        <v>54</v>
      </c>
      <c r="D79" s="104" t="s">
        <v>23</v>
      </c>
      <c r="E79" s="115">
        <v>32.33</v>
      </c>
      <c r="F79" s="105">
        <v>35.94</v>
      </c>
      <c r="G79" s="108">
        <v>721.36</v>
      </c>
      <c r="H79" s="32">
        <f t="shared" si="4"/>
        <v>23321.56</v>
      </c>
    </row>
    <row r="80" spans="1:8" ht="16.149999999999999" customHeight="1" x14ac:dyDescent="0.25">
      <c r="A80" s="47" t="s">
        <v>129</v>
      </c>
      <c r="B80" s="111">
        <v>870000</v>
      </c>
      <c r="C80" s="103" t="s">
        <v>55</v>
      </c>
      <c r="D80" s="104" t="s">
        <v>18</v>
      </c>
      <c r="E80" s="115">
        <v>510</v>
      </c>
      <c r="F80" s="105">
        <v>35.94</v>
      </c>
      <c r="G80" s="107">
        <v>22.26</v>
      </c>
      <c r="H80" s="32">
        <f t="shared" si="4"/>
        <v>11352.6</v>
      </c>
    </row>
    <row r="81" spans="1:8" ht="16.149999999999999" customHeight="1" x14ac:dyDescent="0.25">
      <c r="A81" s="47" t="s">
        <v>130</v>
      </c>
      <c r="B81" s="111">
        <v>871000</v>
      </c>
      <c r="C81" s="103" t="s">
        <v>56</v>
      </c>
      <c r="D81" s="104" t="s">
        <v>18</v>
      </c>
      <c r="E81" s="115">
        <v>731</v>
      </c>
      <c r="F81" s="105">
        <v>35.94</v>
      </c>
      <c r="G81" s="107">
        <v>23.15</v>
      </c>
      <c r="H81" s="32">
        <f t="shared" si="4"/>
        <v>16922.650000000001</v>
      </c>
    </row>
    <row r="82" spans="1:8" ht="16.149999999999999" customHeight="1" x14ac:dyDescent="0.25">
      <c r="A82" s="47" t="s">
        <v>281</v>
      </c>
      <c r="B82" s="111">
        <v>872000</v>
      </c>
      <c r="C82" s="103" t="s">
        <v>57</v>
      </c>
      <c r="D82" s="104" t="s">
        <v>18</v>
      </c>
      <c r="E82" s="115">
        <v>69</v>
      </c>
      <c r="F82" s="105">
        <v>35.94</v>
      </c>
      <c r="G82" s="107">
        <v>40.51</v>
      </c>
      <c r="H82" s="32">
        <f t="shared" si="4"/>
        <v>2795.19</v>
      </c>
    </row>
    <row r="83" spans="1:8" ht="16.149999999999999" customHeight="1" x14ac:dyDescent="0.25">
      <c r="A83" s="47" t="s">
        <v>282</v>
      </c>
      <c r="B83" s="111">
        <v>873000</v>
      </c>
      <c r="C83" s="103" t="s">
        <v>58</v>
      </c>
      <c r="D83" s="104" t="s">
        <v>18</v>
      </c>
      <c r="E83" s="115">
        <v>24</v>
      </c>
      <c r="F83" s="105">
        <v>35.94</v>
      </c>
      <c r="G83" s="107">
        <v>41.55</v>
      </c>
      <c r="H83" s="32">
        <f t="shared" si="4"/>
        <v>997.2</v>
      </c>
    </row>
    <row r="84" spans="1:8" ht="16.149999999999999" customHeight="1" x14ac:dyDescent="0.25">
      <c r="A84" s="47" t="s">
        <v>283</v>
      </c>
      <c r="B84" s="111">
        <v>822100</v>
      </c>
      <c r="C84" s="103" t="s">
        <v>224</v>
      </c>
      <c r="D84" s="104" t="s">
        <v>23</v>
      </c>
      <c r="E84" s="115">
        <v>1050.0899999999999</v>
      </c>
      <c r="F84" s="105">
        <v>35.94</v>
      </c>
      <c r="G84" s="107">
        <v>30.7</v>
      </c>
      <c r="H84" s="32">
        <f t="shared" si="4"/>
        <v>32237.759999999998</v>
      </c>
    </row>
    <row r="85" spans="1:8" ht="16.149999999999999" customHeight="1" x14ac:dyDescent="0.25">
      <c r="A85" s="47" t="s">
        <v>284</v>
      </c>
      <c r="B85" s="111">
        <v>822330</v>
      </c>
      <c r="C85" s="103" t="s">
        <v>255</v>
      </c>
      <c r="D85" s="104" t="s">
        <v>23</v>
      </c>
      <c r="E85" s="115">
        <v>503.79</v>
      </c>
      <c r="F85" s="105">
        <v>35.94</v>
      </c>
      <c r="G85" s="108">
        <v>116.09</v>
      </c>
      <c r="H85" s="32">
        <f t="shared" si="4"/>
        <v>58484.98</v>
      </c>
    </row>
    <row r="86" spans="1:8" ht="16.149999999999999" customHeight="1" x14ac:dyDescent="0.25">
      <c r="A86" s="47" t="s">
        <v>285</v>
      </c>
      <c r="B86" s="111">
        <v>823000</v>
      </c>
      <c r="C86" s="103" t="s">
        <v>59</v>
      </c>
      <c r="D86" s="104" t="s">
        <v>1</v>
      </c>
      <c r="E86" s="115">
        <v>752</v>
      </c>
      <c r="F86" s="105">
        <v>35.94</v>
      </c>
      <c r="G86" s="108">
        <v>655.08000000000004</v>
      </c>
      <c r="H86" s="32">
        <f t="shared" si="4"/>
        <v>492620.16</v>
      </c>
    </row>
    <row r="87" spans="1:8" ht="16.149999999999999" customHeight="1" thickBot="1" x14ac:dyDescent="0.3">
      <c r="A87" s="34"/>
      <c r="B87" s="21"/>
      <c r="C87" s="22"/>
      <c r="D87" s="21"/>
      <c r="E87" s="113"/>
      <c r="F87" s="21"/>
      <c r="G87" s="23" t="s">
        <v>146</v>
      </c>
      <c r="H87" s="35">
        <f>TRUNC((SUM(H76:H86)),2)</f>
        <v>669626.48</v>
      </c>
    </row>
    <row r="88" spans="1:8" ht="16.149999999999999" customHeight="1" thickBot="1" x14ac:dyDescent="0.3">
      <c r="A88" s="27">
        <v>7</v>
      </c>
      <c r="B88" s="28" t="s">
        <v>21</v>
      </c>
      <c r="C88" s="24" t="s">
        <v>70</v>
      </c>
      <c r="D88" s="28"/>
      <c r="E88" s="114"/>
      <c r="F88" s="28"/>
      <c r="G88" s="25"/>
      <c r="H88" s="26"/>
    </row>
    <row r="89" spans="1:8" ht="16.149999999999999" customHeight="1" x14ac:dyDescent="0.25">
      <c r="A89" s="46" t="s">
        <v>124</v>
      </c>
      <c r="B89" s="111">
        <v>802160</v>
      </c>
      <c r="C89" s="103" t="s">
        <v>60</v>
      </c>
      <c r="D89" s="104" t="s">
        <v>23</v>
      </c>
      <c r="E89" s="115">
        <v>18.66</v>
      </c>
      <c r="F89" s="105">
        <v>35.94</v>
      </c>
      <c r="G89" s="108">
        <v>108.19</v>
      </c>
      <c r="H89" s="32">
        <f t="shared" ref="H89:H92" si="5">TRUNC((E89*G89),2)</f>
        <v>2018.82</v>
      </c>
    </row>
    <row r="90" spans="1:8" ht="16.149999999999999" customHeight="1" x14ac:dyDescent="0.25">
      <c r="A90" s="47" t="s">
        <v>131</v>
      </c>
      <c r="B90" s="111">
        <v>801961</v>
      </c>
      <c r="C90" s="103" t="s">
        <v>61</v>
      </c>
      <c r="D90" s="104" t="s">
        <v>18</v>
      </c>
      <c r="E90" s="115">
        <v>93</v>
      </c>
      <c r="F90" s="105">
        <v>35.94</v>
      </c>
      <c r="G90" s="107">
        <v>58.37</v>
      </c>
      <c r="H90" s="32">
        <f t="shared" si="5"/>
        <v>5428.41</v>
      </c>
    </row>
    <row r="91" spans="1:8" ht="30" customHeight="1" x14ac:dyDescent="0.25">
      <c r="A91" s="47" t="s">
        <v>132</v>
      </c>
      <c r="B91" s="123">
        <v>801940</v>
      </c>
      <c r="C91" s="103" t="s">
        <v>62</v>
      </c>
      <c r="D91" s="104" t="s">
        <v>18</v>
      </c>
      <c r="E91" s="115">
        <v>93</v>
      </c>
      <c r="F91" s="105">
        <v>35.94</v>
      </c>
      <c r="G91" s="107">
        <v>57.95</v>
      </c>
      <c r="H91" s="32">
        <f t="shared" si="5"/>
        <v>5389.35</v>
      </c>
    </row>
    <row r="92" spans="1:8" ht="16.149999999999999" customHeight="1" x14ac:dyDescent="0.25">
      <c r="A92" s="48" t="s">
        <v>133</v>
      </c>
      <c r="B92" s="111">
        <v>802161</v>
      </c>
      <c r="C92" s="103" t="s">
        <v>63</v>
      </c>
      <c r="D92" s="104" t="s">
        <v>18</v>
      </c>
      <c r="E92" s="115">
        <v>16</v>
      </c>
      <c r="F92" s="105">
        <v>35.94</v>
      </c>
      <c r="G92" s="107">
        <v>21.04</v>
      </c>
      <c r="H92" s="32">
        <f t="shared" si="5"/>
        <v>336.64</v>
      </c>
    </row>
    <row r="93" spans="1:8" ht="16.149999999999999" customHeight="1" thickBot="1" x14ac:dyDescent="0.3">
      <c r="A93" s="34"/>
      <c r="B93" s="21"/>
      <c r="C93" s="22"/>
      <c r="D93" s="21"/>
      <c r="E93" s="113"/>
      <c r="F93" s="21"/>
      <c r="G93" s="23" t="s">
        <v>146</v>
      </c>
      <c r="H93" s="35">
        <f>TRUNC((SUM(H89:H92)),2)</f>
        <v>13173.22</v>
      </c>
    </row>
    <row r="94" spans="1:8" ht="16.149999999999999" customHeight="1" thickBot="1" x14ac:dyDescent="0.3">
      <c r="A94" s="27">
        <v>8</v>
      </c>
      <c r="B94" s="28" t="s">
        <v>21</v>
      </c>
      <c r="C94" s="24" t="s">
        <v>71</v>
      </c>
      <c r="D94" s="28"/>
      <c r="E94" s="114"/>
      <c r="F94" s="28"/>
      <c r="G94" s="25"/>
      <c r="H94" s="26"/>
    </row>
    <row r="95" spans="1:8" ht="16.149999999999999" customHeight="1" x14ac:dyDescent="0.25">
      <c r="A95" s="46" t="s">
        <v>134</v>
      </c>
      <c r="B95" s="111">
        <v>800000</v>
      </c>
      <c r="C95" s="103" t="s">
        <v>64</v>
      </c>
      <c r="D95" s="104" t="s">
        <v>23</v>
      </c>
      <c r="E95" s="115">
        <v>16701.150000000001</v>
      </c>
      <c r="F95" s="105">
        <v>35.94</v>
      </c>
      <c r="G95" s="107">
        <v>15.68</v>
      </c>
      <c r="H95" s="32">
        <f t="shared" ref="H95:H98" si="6">TRUNC((E95*G95),2)</f>
        <v>261874.03</v>
      </c>
    </row>
    <row r="96" spans="1:8" ht="16.149999999999999" customHeight="1" x14ac:dyDescent="0.25">
      <c r="A96" s="47" t="s">
        <v>125</v>
      </c>
      <c r="B96" s="111">
        <v>830000</v>
      </c>
      <c r="C96" s="103" t="s">
        <v>253</v>
      </c>
      <c r="D96" s="104" t="s">
        <v>1</v>
      </c>
      <c r="E96" s="115">
        <v>861.8</v>
      </c>
      <c r="F96" s="105">
        <v>35.94</v>
      </c>
      <c r="G96" s="107">
        <v>46.95</v>
      </c>
      <c r="H96" s="32">
        <f t="shared" si="6"/>
        <v>40461.51</v>
      </c>
    </row>
    <row r="97" spans="1:8" ht="16.149999999999999" customHeight="1" x14ac:dyDescent="0.25">
      <c r="A97" s="47" t="s">
        <v>135</v>
      </c>
      <c r="B97" s="111">
        <v>841000</v>
      </c>
      <c r="C97" s="103" t="s">
        <v>254</v>
      </c>
      <c r="D97" s="104" t="s">
        <v>1</v>
      </c>
      <c r="E97" s="115">
        <v>1565.1</v>
      </c>
      <c r="F97" s="105">
        <v>35.94</v>
      </c>
      <c r="G97" s="107">
        <v>14.69</v>
      </c>
      <c r="H97" s="32">
        <f t="shared" si="6"/>
        <v>22991.31</v>
      </c>
    </row>
    <row r="98" spans="1:8" ht="16.149999999999999" customHeight="1" x14ac:dyDescent="0.25">
      <c r="A98" s="47" t="s">
        <v>136</v>
      </c>
      <c r="B98" s="111" t="s">
        <v>21</v>
      </c>
      <c r="C98" s="103" t="s">
        <v>65</v>
      </c>
      <c r="D98" s="104" t="s">
        <v>1</v>
      </c>
      <c r="E98" s="115">
        <v>270</v>
      </c>
      <c r="F98" s="105">
        <v>35.94</v>
      </c>
      <c r="G98" s="107">
        <f>'COMPOSIÇÕES CD'!AF186</f>
        <v>15.095576216000001</v>
      </c>
      <c r="H98" s="32">
        <f t="shared" si="6"/>
        <v>4075.8</v>
      </c>
    </row>
    <row r="99" spans="1:8" ht="16.149999999999999" customHeight="1" thickBot="1" x14ac:dyDescent="0.3">
      <c r="A99" s="34"/>
      <c r="B99" s="21"/>
      <c r="C99" s="22"/>
      <c r="D99" s="21"/>
      <c r="E99" s="22"/>
      <c r="F99" s="21"/>
      <c r="G99" s="23" t="s">
        <v>146</v>
      </c>
      <c r="H99" s="35">
        <f>TRUNC((SUM(H95:H98)),2)</f>
        <v>329402.65000000002</v>
      </c>
    </row>
    <row r="100" spans="1:8" ht="7.9" customHeight="1" thickBot="1" x14ac:dyDescent="0.3">
      <c r="A100" s="51"/>
      <c r="B100" s="52"/>
      <c r="C100" s="53"/>
      <c r="D100" s="52"/>
      <c r="E100" s="53"/>
      <c r="F100" s="52"/>
      <c r="G100" s="54"/>
      <c r="H100" s="55"/>
    </row>
    <row r="101" spans="1:8" ht="16.149999999999999" customHeight="1" thickBot="1" x14ac:dyDescent="0.3">
      <c r="A101" s="57"/>
      <c r="B101" s="58" t="s">
        <v>21</v>
      </c>
      <c r="C101" s="59" t="s">
        <v>19</v>
      </c>
      <c r="D101" s="58"/>
      <c r="E101" s="59"/>
      <c r="F101" s="58"/>
      <c r="G101" s="60"/>
      <c r="H101" s="61" t="e">
        <f>TRUNC((H25+H35+H41+H65+H74+H87+H93+H99),2)</f>
        <v>#REF!</v>
      </c>
    </row>
    <row r="102" spans="1:8" ht="16.149999999999999" customHeight="1" thickBot="1" x14ac:dyDescent="0.3">
      <c r="A102" s="57"/>
      <c r="B102" s="58" t="s">
        <v>21</v>
      </c>
      <c r="C102" s="59" t="s">
        <v>256</v>
      </c>
      <c r="D102" s="58"/>
      <c r="E102" s="59"/>
      <c r="F102" s="58"/>
      <c r="G102" s="60"/>
      <c r="H102" s="61" t="e">
        <f>TRUNC((H101*0.025),2)</f>
        <v>#REF!</v>
      </c>
    </row>
    <row r="103" spans="1:8" ht="19.899999999999999" customHeight="1" thickBot="1" x14ac:dyDescent="0.3">
      <c r="A103" s="27"/>
      <c r="B103" s="28" t="s">
        <v>21</v>
      </c>
      <c r="C103" s="24" t="s">
        <v>147</v>
      </c>
      <c r="D103" s="28"/>
      <c r="E103" s="24"/>
      <c r="F103" s="28"/>
      <c r="G103" s="25"/>
      <c r="H103" s="26" t="e">
        <f>H101+H102</f>
        <v>#REF!</v>
      </c>
    </row>
    <row r="104" spans="1:8" ht="7.9" customHeight="1" thickBot="1" x14ac:dyDescent="0.3">
      <c r="A104" s="41"/>
      <c r="B104" s="42"/>
      <c r="C104" s="43"/>
      <c r="D104" s="42"/>
      <c r="E104" s="43"/>
      <c r="F104" s="42"/>
      <c r="G104" s="44"/>
      <c r="H104" s="45"/>
    </row>
  </sheetData>
  <mergeCells count="5">
    <mergeCell ref="A1:H1"/>
    <mergeCell ref="A2:H2"/>
    <mergeCell ref="A3:H3"/>
    <mergeCell ref="A4:H4"/>
    <mergeCell ref="A13:H13"/>
  </mergeCells>
  <pageMargins left="0.7" right="0.7" top="0.75" bottom="0.75" header="0.3" footer="0.3"/>
  <pageSetup paperSize="9" scale="57" firstPageNumber="0" fitToHeight="0" orientation="portrait" horizontalDpi="4294967294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showGridLines="0" topLeftCell="A7" zoomScale="70" zoomScaleNormal="70" workbookViewId="0">
      <selection activeCell="B82" sqref="B82:I82"/>
    </sheetView>
  </sheetViews>
  <sheetFormatPr defaultColWidth="11.42578125" defaultRowHeight="12.75" x14ac:dyDescent="0.2"/>
  <cols>
    <col min="1" max="1" width="42.42578125" style="120" customWidth="1"/>
    <col min="2" max="2" width="17.140625" style="120" customWidth="1"/>
    <col min="3" max="3" width="45.85546875" style="120" customWidth="1"/>
    <col min="4" max="256" width="11.42578125" style="117"/>
    <col min="257" max="257" width="42.42578125" style="117" customWidth="1"/>
    <col min="258" max="258" width="17.140625" style="117" customWidth="1"/>
    <col min="259" max="259" width="45.85546875" style="117" customWidth="1"/>
    <col min="260" max="512" width="11.42578125" style="117"/>
    <col min="513" max="513" width="42.42578125" style="117" customWidth="1"/>
    <col min="514" max="514" width="17.140625" style="117" customWidth="1"/>
    <col min="515" max="515" width="45.85546875" style="117" customWidth="1"/>
    <col min="516" max="768" width="11.42578125" style="117"/>
    <col min="769" max="769" width="42.42578125" style="117" customWidth="1"/>
    <col min="770" max="770" width="17.140625" style="117" customWidth="1"/>
    <col min="771" max="771" width="45.85546875" style="117" customWidth="1"/>
    <col min="772" max="1024" width="11.42578125" style="117"/>
    <col min="1025" max="1025" width="42.42578125" style="117" customWidth="1"/>
    <col min="1026" max="1026" width="17.140625" style="117" customWidth="1"/>
    <col min="1027" max="1027" width="45.85546875" style="117" customWidth="1"/>
    <col min="1028" max="1280" width="11.42578125" style="117"/>
    <col min="1281" max="1281" width="42.42578125" style="117" customWidth="1"/>
    <col min="1282" max="1282" width="17.140625" style="117" customWidth="1"/>
    <col min="1283" max="1283" width="45.85546875" style="117" customWidth="1"/>
    <col min="1284" max="1536" width="11.42578125" style="117"/>
    <col min="1537" max="1537" width="42.42578125" style="117" customWidth="1"/>
    <col min="1538" max="1538" width="17.140625" style="117" customWidth="1"/>
    <col min="1539" max="1539" width="45.85546875" style="117" customWidth="1"/>
    <col min="1540" max="1792" width="11.42578125" style="117"/>
    <col min="1793" max="1793" width="42.42578125" style="117" customWidth="1"/>
    <col min="1794" max="1794" width="17.140625" style="117" customWidth="1"/>
    <col min="1795" max="1795" width="45.85546875" style="117" customWidth="1"/>
    <col min="1796" max="2048" width="11.42578125" style="117"/>
    <col min="2049" max="2049" width="42.42578125" style="117" customWidth="1"/>
    <col min="2050" max="2050" width="17.140625" style="117" customWidth="1"/>
    <col min="2051" max="2051" width="45.85546875" style="117" customWidth="1"/>
    <col min="2052" max="2304" width="11.42578125" style="117"/>
    <col min="2305" max="2305" width="42.42578125" style="117" customWidth="1"/>
    <col min="2306" max="2306" width="17.140625" style="117" customWidth="1"/>
    <col min="2307" max="2307" width="45.85546875" style="117" customWidth="1"/>
    <col min="2308" max="2560" width="11.42578125" style="117"/>
    <col min="2561" max="2561" width="42.42578125" style="117" customWidth="1"/>
    <col min="2562" max="2562" width="17.140625" style="117" customWidth="1"/>
    <col min="2563" max="2563" width="45.85546875" style="117" customWidth="1"/>
    <col min="2564" max="2816" width="11.42578125" style="117"/>
    <col min="2817" max="2817" width="42.42578125" style="117" customWidth="1"/>
    <col min="2818" max="2818" width="17.140625" style="117" customWidth="1"/>
    <col min="2819" max="2819" width="45.85546875" style="117" customWidth="1"/>
    <col min="2820" max="3072" width="11.42578125" style="117"/>
    <col min="3073" max="3073" width="42.42578125" style="117" customWidth="1"/>
    <col min="3074" max="3074" width="17.140625" style="117" customWidth="1"/>
    <col min="3075" max="3075" width="45.85546875" style="117" customWidth="1"/>
    <col min="3076" max="3328" width="11.42578125" style="117"/>
    <col min="3329" max="3329" width="42.42578125" style="117" customWidth="1"/>
    <col min="3330" max="3330" width="17.140625" style="117" customWidth="1"/>
    <col min="3331" max="3331" width="45.85546875" style="117" customWidth="1"/>
    <col min="3332" max="3584" width="11.42578125" style="117"/>
    <col min="3585" max="3585" width="42.42578125" style="117" customWidth="1"/>
    <col min="3586" max="3586" width="17.140625" style="117" customWidth="1"/>
    <col min="3587" max="3587" width="45.85546875" style="117" customWidth="1"/>
    <col min="3588" max="3840" width="11.42578125" style="117"/>
    <col min="3841" max="3841" width="42.42578125" style="117" customWidth="1"/>
    <col min="3842" max="3842" width="17.140625" style="117" customWidth="1"/>
    <col min="3843" max="3843" width="45.85546875" style="117" customWidth="1"/>
    <col min="3844" max="4096" width="11.42578125" style="117"/>
    <col min="4097" max="4097" width="42.42578125" style="117" customWidth="1"/>
    <col min="4098" max="4098" width="17.140625" style="117" customWidth="1"/>
    <col min="4099" max="4099" width="45.85546875" style="117" customWidth="1"/>
    <col min="4100" max="4352" width="11.42578125" style="117"/>
    <col min="4353" max="4353" width="42.42578125" style="117" customWidth="1"/>
    <col min="4354" max="4354" width="17.140625" style="117" customWidth="1"/>
    <col min="4355" max="4355" width="45.85546875" style="117" customWidth="1"/>
    <col min="4356" max="4608" width="11.42578125" style="117"/>
    <col min="4609" max="4609" width="42.42578125" style="117" customWidth="1"/>
    <col min="4610" max="4610" width="17.140625" style="117" customWidth="1"/>
    <col min="4611" max="4611" width="45.85546875" style="117" customWidth="1"/>
    <col min="4612" max="4864" width="11.42578125" style="117"/>
    <col min="4865" max="4865" width="42.42578125" style="117" customWidth="1"/>
    <col min="4866" max="4866" width="17.140625" style="117" customWidth="1"/>
    <col min="4867" max="4867" width="45.85546875" style="117" customWidth="1"/>
    <col min="4868" max="5120" width="11.42578125" style="117"/>
    <col min="5121" max="5121" width="42.42578125" style="117" customWidth="1"/>
    <col min="5122" max="5122" width="17.140625" style="117" customWidth="1"/>
    <col min="5123" max="5123" width="45.85546875" style="117" customWidth="1"/>
    <col min="5124" max="5376" width="11.42578125" style="117"/>
    <col min="5377" max="5377" width="42.42578125" style="117" customWidth="1"/>
    <col min="5378" max="5378" width="17.140625" style="117" customWidth="1"/>
    <col min="5379" max="5379" width="45.85546875" style="117" customWidth="1"/>
    <col min="5380" max="5632" width="11.42578125" style="117"/>
    <col min="5633" max="5633" width="42.42578125" style="117" customWidth="1"/>
    <col min="5634" max="5634" width="17.140625" style="117" customWidth="1"/>
    <col min="5635" max="5635" width="45.85546875" style="117" customWidth="1"/>
    <col min="5636" max="5888" width="11.42578125" style="117"/>
    <col min="5889" max="5889" width="42.42578125" style="117" customWidth="1"/>
    <col min="5890" max="5890" width="17.140625" style="117" customWidth="1"/>
    <col min="5891" max="5891" width="45.85546875" style="117" customWidth="1"/>
    <col min="5892" max="6144" width="11.42578125" style="117"/>
    <col min="6145" max="6145" width="42.42578125" style="117" customWidth="1"/>
    <col min="6146" max="6146" width="17.140625" style="117" customWidth="1"/>
    <col min="6147" max="6147" width="45.85546875" style="117" customWidth="1"/>
    <col min="6148" max="6400" width="11.42578125" style="117"/>
    <col min="6401" max="6401" width="42.42578125" style="117" customWidth="1"/>
    <col min="6402" max="6402" width="17.140625" style="117" customWidth="1"/>
    <col min="6403" max="6403" width="45.85546875" style="117" customWidth="1"/>
    <col min="6404" max="6656" width="11.42578125" style="117"/>
    <col min="6657" max="6657" width="42.42578125" style="117" customWidth="1"/>
    <col min="6658" max="6658" width="17.140625" style="117" customWidth="1"/>
    <col min="6659" max="6659" width="45.85546875" style="117" customWidth="1"/>
    <col min="6660" max="6912" width="11.42578125" style="117"/>
    <col min="6913" max="6913" width="42.42578125" style="117" customWidth="1"/>
    <col min="6914" max="6914" width="17.140625" style="117" customWidth="1"/>
    <col min="6915" max="6915" width="45.85546875" style="117" customWidth="1"/>
    <col min="6916" max="7168" width="11.42578125" style="117"/>
    <col min="7169" max="7169" width="42.42578125" style="117" customWidth="1"/>
    <col min="7170" max="7170" width="17.140625" style="117" customWidth="1"/>
    <col min="7171" max="7171" width="45.85546875" style="117" customWidth="1"/>
    <col min="7172" max="7424" width="11.42578125" style="117"/>
    <col min="7425" max="7425" width="42.42578125" style="117" customWidth="1"/>
    <col min="7426" max="7426" width="17.140625" style="117" customWidth="1"/>
    <col min="7427" max="7427" width="45.85546875" style="117" customWidth="1"/>
    <col min="7428" max="7680" width="11.42578125" style="117"/>
    <col min="7681" max="7681" width="42.42578125" style="117" customWidth="1"/>
    <col min="7682" max="7682" width="17.140625" style="117" customWidth="1"/>
    <col min="7683" max="7683" width="45.85546875" style="117" customWidth="1"/>
    <col min="7684" max="7936" width="11.42578125" style="117"/>
    <col min="7937" max="7937" width="42.42578125" style="117" customWidth="1"/>
    <col min="7938" max="7938" width="17.140625" style="117" customWidth="1"/>
    <col min="7939" max="7939" width="45.85546875" style="117" customWidth="1"/>
    <col min="7940" max="8192" width="11.42578125" style="117"/>
    <col min="8193" max="8193" width="42.42578125" style="117" customWidth="1"/>
    <col min="8194" max="8194" width="17.140625" style="117" customWidth="1"/>
    <col min="8195" max="8195" width="45.85546875" style="117" customWidth="1"/>
    <col min="8196" max="8448" width="11.42578125" style="117"/>
    <col min="8449" max="8449" width="42.42578125" style="117" customWidth="1"/>
    <col min="8450" max="8450" width="17.140625" style="117" customWidth="1"/>
    <col min="8451" max="8451" width="45.85546875" style="117" customWidth="1"/>
    <col min="8452" max="8704" width="11.42578125" style="117"/>
    <col min="8705" max="8705" width="42.42578125" style="117" customWidth="1"/>
    <col min="8706" max="8706" width="17.140625" style="117" customWidth="1"/>
    <col min="8707" max="8707" width="45.85546875" style="117" customWidth="1"/>
    <col min="8708" max="8960" width="11.42578125" style="117"/>
    <col min="8961" max="8961" width="42.42578125" style="117" customWidth="1"/>
    <col min="8962" max="8962" width="17.140625" style="117" customWidth="1"/>
    <col min="8963" max="8963" width="45.85546875" style="117" customWidth="1"/>
    <col min="8964" max="9216" width="11.42578125" style="117"/>
    <col min="9217" max="9217" width="42.42578125" style="117" customWidth="1"/>
    <col min="9218" max="9218" width="17.140625" style="117" customWidth="1"/>
    <col min="9219" max="9219" width="45.85546875" style="117" customWidth="1"/>
    <col min="9220" max="9472" width="11.42578125" style="117"/>
    <col min="9473" max="9473" width="42.42578125" style="117" customWidth="1"/>
    <col min="9474" max="9474" width="17.140625" style="117" customWidth="1"/>
    <col min="9475" max="9475" width="45.85546875" style="117" customWidth="1"/>
    <col min="9476" max="9728" width="11.42578125" style="117"/>
    <col min="9729" max="9729" width="42.42578125" style="117" customWidth="1"/>
    <col min="9730" max="9730" width="17.140625" style="117" customWidth="1"/>
    <col min="9731" max="9731" width="45.85546875" style="117" customWidth="1"/>
    <col min="9732" max="9984" width="11.42578125" style="117"/>
    <col min="9985" max="9985" width="42.42578125" style="117" customWidth="1"/>
    <col min="9986" max="9986" width="17.140625" style="117" customWidth="1"/>
    <col min="9987" max="9987" width="45.85546875" style="117" customWidth="1"/>
    <col min="9988" max="10240" width="11.42578125" style="117"/>
    <col min="10241" max="10241" width="42.42578125" style="117" customWidth="1"/>
    <col min="10242" max="10242" width="17.140625" style="117" customWidth="1"/>
    <col min="10243" max="10243" width="45.85546875" style="117" customWidth="1"/>
    <col min="10244" max="10496" width="11.42578125" style="117"/>
    <col min="10497" max="10497" width="42.42578125" style="117" customWidth="1"/>
    <col min="10498" max="10498" width="17.140625" style="117" customWidth="1"/>
    <col min="10499" max="10499" width="45.85546875" style="117" customWidth="1"/>
    <col min="10500" max="10752" width="11.42578125" style="117"/>
    <col min="10753" max="10753" width="42.42578125" style="117" customWidth="1"/>
    <col min="10754" max="10754" width="17.140625" style="117" customWidth="1"/>
    <col min="10755" max="10755" width="45.85546875" style="117" customWidth="1"/>
    <col min="10756" max="11008" width="11.42578125" style="117"/>
    <col min="11009" max="11009" width="42.42578125" style="117" customWidth="1"/>
    <col min="11010" max="11010" width="17.140625" style="117" customWidth="1"/>
    <col min="11011" max="11011" width="45.85546875" style="117" customWidth="1"/>
    <col min="11012" max="11264" width="11.42578125" style="117"/>
    <col min="11265" max="11265" width="42.42578125" style="117" customWidth="1"/>
    <col min="11266" max="11266" width="17.140625" style="117" customWidth="1"/>
    <col min="11267" max="11267" width="45.85546875" style="117" customWidth="1"/>
    <col min="11268" max="11520" width="11.42578125" style="117"/>
    <col min="11521" max="11521" width="42.42578125" style="117" customWidth="1"/>
    <col min="11522" max="11522" width="17.140625" style="117" customWidth="1"/>
    <col min="11523" max="11523" width="45.85546875" style="117" customWidth="1"/>
    <col min="11524" max="11776" width="11.42578125" style="117"/>
    <col min="11777" max="11777" width="42.42578125" style="117" customWidth="1"/>
    <col min="11778" max="11778" width="17.140625" style="117" customWidth="1"/>
    <col min="11779" max="11779" width="45.85546875" style="117" customWidth="1"/>
    <col min="11780" max="12032" width="11.42578125" style="117"/>
    <col min="12033" max="12033" width="42.42578125" style="117" customWidth="1"/>
    <col min="12034" max="12034" width="17.140625" style="117" customWidth="1"/>
    <col min="12035" max="12035" width="45.85546875" style="117" customWidth="1"/>
    <col min="12036" max="12288" width="11.42578125" style="117"/>
    <col min="12289" max="12289" width="42.42578125" style="117" customWidth="1"/>
    <col min="12290" max="12290" width="17.140625" style="117" customWidth="1"/>
    <col min="12291" max="12291" width="45.85546875" style="117" customWidth="1"/>
    <col min="12292" max="12544" width="11.42578125" style="117"/>
    <col min="12545" max="12545" width="42.42578125" style="117" customWidth="1"/>
    <col min="12546" max="12546" width="17.140625" style="117" customWidth="1"/>
    <col min="12547" max="12547" width="45.85546875" style="117" customWidth="1"/>
    <col min="12548" max="12800" width="11.42578125" style="117"/>
    <col min="12801" max="12801" width="42.42578125" style="117" customWidth="1"/>
    <col min="12802" max="12802" width="17.140625" style="117" customWidth="1"/>
    <col min="12803" max="12803" width="45.85546875" style="117" customWidth="1"/>
    <col min="12804" max="13056" width="11.42578125" style="117"/>
    <col min="13057" max="13057" width="42.42578125" style="117" customWidth="1"/>
    <col min="13058" max="13058" width="17.140625" style="117" customWidth="1"/>
    <col min="13059" max="13059" width="45.85546875" style="117" customWidth="1"/>
    <col min="13060" max="13312" width="11.42578125" style="117"/>
    <col min="13313" max="13313" width="42.42578125" style="117" customWidth="1"/>
    <col min="13314" max="13314" width="17.140625" style="117" customWidth="1"/>
    <col min="13315" max="13315" width="45.85546875" style="117" customWidth="1"/>
    <col min="13316" max="13568" width="11.42578125" style="117"/>
    <col min="13569" max="13569" width="42.42578125" style="117" customWidth="1"/>
    <col min="13570" max="13570" width="17.140625" style="117" customWidth="1"/>
    <col min="13571" max="13571" width="45.85546875" style="117" customWidth="1"/>
    <col min="13572" max="13824" width="11.42578125" style="117"/>
    <col min="13825" max="13825" width="42.42578125" style="117" customWidth="1"/>
    <col min="13826" max="13826" width="17.140625" style="117" customWidth="1"/>
    <col min="13827" max="13827" width="45.85546875" style="117" customWidth="1"/>
    <col min="13828" max="14080" width="11.42578125" style="117"/>
    <col min="14081" max="14081" width="42.42578125" style="117" customWidth="1"/>
    <col min="14082" max="14082" width="17.140625" style="117" customWidth="1"/>
    <col min="14083" max="14083" width="45.85546875" style="117" customWidth="1"/>
    <col min="14084" max="14336" width="11.42578125" style="117"/>
    <col min="14337" max="14337" width="42.42578125" style="117" customWidth="1"/>
    <col min="14338" max="14338" width="17.140625" style="117" customWidth="1"/>
    <col min="14339" max="14339" width="45.85546875" style="117" customWidth="1"/>
    <col min="14340" max="14592" width="11.42578125" style="117"/>
    <col min="14593" max="14593" width="42.42578125" style="117" customWidth="1"/>
    <col min="14594" max="14594" width="17.140625" style="117" customWidth="1"/>
    <col min="14595" max="14595" width="45.85546875" style="117" customWidth="1"/>
    <col min="14596" max="14848" width="11.42578125" style="117"/>
    <col min="14849" max="14849" width="42.42578125" style="117" customWidth="1"/>
    <col min="14850" max="14850" width="17.140625" style="117" customWidth="1"/>
    <col min="14851" max="14851" width="45.85546875" style="117" customWidth="1"/>
    <col min="14852" max="15104" width="11.42578125" style="117"/>
    <col min="15105" max="15105" width="42.42578125" style="117" customWidth="1"/>
    <col min="15106" max="15106" width="17.140625" style="117" customWidth="1"/>
    <col min="15107" max="15107" width="45.85546875" style="117" customWidth="1"/>
    <col min="15108" max="15360" width="11.42578125" style="117"/>
    <col min="15361" max="15361" width="42.42578125" style="117" customWidth="1"/>
    <col min="15362" max="15362" width="17.140625" style="117" customWidth="1"/>
    <col min="15363" max="15363" width="45.85546875" style="117" customWidth="1"/>
    <col min="15364" max="15616" width="11.42578125" style="117"/>
    <col min="15617" max="15617" width="42.42578125" style="117" customWidth="1"/>
    <col min="15618" max="15618" width="17.140625" style="117" customWidth="1"/>
    <col min="15619" max="15619" width="45.85546875" style="117" customWidth="1"/>
    <col min="15620" max="15872" width="11.42578125" style="117"/>
    <col min="15873" max="15873" width="42.42578125" style="117" customWidth="1"/>
    <col min="15874" max="15874" width="17.140625" style="117" customWidth="1"/>
    <col min="15875" max="15875" width="45.85546875" style="117" customWidth="1"/>
    <col min="15876" max="16128" width="11.42578125" style="117"/>
    <col min="16129" max="16129" width="42.42578125" style="117" customWidth="1"/>
    <col min="16130" max="16130" width="17.140625" style="117" customWidth="1"/>
    <col min="16131" max="16131" width="45.85546875" style="117" customWidth="1"/>
    <col min="16132" max="16384" width="11.42578125" style="117"/>
  </cols>
  <sheetData>
    <row r="1" spans="1:4" ht="15.75" customHeight="1" x14ac:dyDescent="0.2">
      <c r="A1" s="459" t="s">
        <v>259</v>
      </c>
      <c r="B1" s="460"/>
      <c r="C1" s="461"/>
    </row>
    <row r="2" spans="1:4" ht="80.25" customHeight="1" thickBot="1" x14ac:dyDescent="0.25">
      <c r="A2" s="462"/>
      <c r="B2" s="463"/>
      <c r="C2" s="464"/>
    </row>
    <row r="3" spans="1:4" ht="44.25" customHeight="1" x14ac:dyDescent="0.2">
      <c r="A3" s="76" t="s">
        <v>2</v>
      </c>
      <c r="B3" s="77" t="s">
        <v>3</v>
      </c>
      <c r="C3" s="78">
        <v>4.01</v>
      </c>
    </row>
    <row r="4" spans="1:4" ht="44.25" customHeight="1" x14ac:dyDescent="0.2">
      <c r="A4" s="79" t="s">
        <v>4</v>
      </c>
      <c r="B4" s="77" t="s">
        <v>5</v>
      </c>
      <c r="C4" s="78">
        <v>6.99</v>
      </c>
    </row>
    <row r="5" spans="1:4" ht="44.25" customHeight="1" x14ac:dyDescent="0.2">
      <c r="A5" s="80" t="s">
        <v>236</v>
      </c>
      <c r="B5" s="77" t="s">
        <v>6</v>
      </c>
      <c r="C5" s="78">
        <v>0.56000000000000005</v>
      </c>
    </row>
    <row r="6" spans="1:4" ht="44.25" customHeight="1" x14ac:dyDescent="0.2">
      <c r="A6" s="80" t="s">
        <v>237</v>
      </c>
      <c r="B6" s="77" t="s">
        <v>7</v>
      </c>
      <c r="C6" s="78">
        <v>0.4</v>
      </c>
    </row>
    <row r="7" spans="1:4" ht="44.25" customHeight="1" x14ac:dyDescent="0.2">
      <c r="A7" s="80" t="s">
        <v>8</v>
      </c>
      <c r="B7" s="77" t="s">
        <v>9</v>
      </c>
      <c r="C7" s="78">
        <v>1.1100000000000001</v>
      </c>
    </row>
    <row r="8" spans="1:4" ht="44.25" customHeight="1" thickBot="1" x14ac:dyDescent="0.25">
      <c r="A8" s="80" t="s">
        <v>10</v>
      </c>
      <c r="B8" s="77" t="s">
        <v>11</v>
      </c>
      <c r="C8" s="78">
        <v>7.3</v>
      </c>
    </row>
    <row r="9" spans="1:4" ht="44.25" customHeight="1" x14ac:dyDescent="0.2">
      <c r="A9" s="465" t="s">
        <v>238</v>
      </c>
      <c r="B9" s="81" t="s">
        <v>12</v>
      </c>
      <c r="C9" s="118">
        <v>2.5</v>
      </c>
    </row>
    <row r="10" spans="1:4" ht="44.25" customHeight="1" x14ac:dyDescent="0.2">
      <c r="A10" s="466"/>
      <c r="B10" s="83" t="s">
        <v>13</v>
      </c>
      <c r="C10" s="84">
        <v>0.65</v>
      </c>
    </row>
    <row r="11" spans="1:4" ht="44.25" customHeight="1" x14ac:dyDescent="0.2">
      <c r="A11" s="466"/>
      <c r="B11" s="83" t="s">
        <v>14</v>
      </c>
      <c r="C11" s="84">
        <v>3</v>
      </c>
    </row>
    <row r="12" spans="1:4" ht="44.25" customHeight="1" x14ac:dyDescent="0.2">
      <c r="A12" s="467"/>
      <c r="B12" s="85" t="s">
        <v>15</v>
      </c>
      <c r="C12" s="84">
        <v>4.5</v>
      </c>
    </row>
    <row r="13" spans="1:4" ht="44.25" customHeight="1" thickBot="1" x14ac:dyDescent="0.25">
      <c r="A13" s="86" t="s">
        <v>239</v>
      </c>
      <c r="B13" s="87" t="s">
        <v>20</v>
      </c>
      <c r="C13" s="88">
        <f>SUM(C9:C12)</f>
        <v>10.65</v>
      </c>
    </row>
    <row r="14" spans="1:4" ht="44.25" customHeight="1" thickBot="1" x14ac:dyDescent="0.25">
      <c r="A14" s="89" t="s">
        <v>16</v>
      </c>
      <c r="B14" s="90" t="s">
        <v>17</v>
      </c>
      <c r="C14" s="91">
        <f>(((((1+(C3+C4+C5+C6)/100)*(1+C7/100)*(1+C8/100))/(1-C13/100))-1)*100)</f>
        <v>35.944663892557351</v>
      </c>
      <c r="D14" s="119"/>
    </row>
    <row r="15" spans="1:4" ht="44.25" customHeight="1" thickBot="1" x14ac:dyDescent="0.25">
      <c r="A15" s="93" t="s">
        <v>260</v>
      </c>
      <c r="B15" s="94"/>
      <c r="C15" s="95">
        <f>C14-10</f>
        <v>25.944663892557351</v>
      </c>
    </row>
    <row r="16" spans="1:4" ht="44.25" customHeight="1" thickBot="1" x14ac:dyDescent="0.25">
      <c r="A16" s="468" t="s">
        <v>243</v>
      </c>
      <c r="B16" s="469"/>
      <c r="C16" s="470"/>
    </row>
    <row r="17" spans="1:3" ht="39" customHeight="1" thickBot="1" x14ac:dyDescent="0.25">
      <c r="A17" s="471" t="s">
        <v>261</v>
      </c>
      <c r="B17" s="472"/>
      <c r="C17" s="473"/>
    </row>
    <row r="18" spans="1:3" ht="50.25" customHeight="1" thickBot="1" x14ac:dyDescent="0.25">
      <c r="A18" s="474" t="s">
        <v>241</v>
      </c>
      <c r="B18" s="475"/>
      <c r="C18" s="476"/>
    </row>
  </sheetData>
  <sheetProtection password="CF5E" sheet="1"/>
  <mergeCells count="5">
    <mergeCell ref="A1:C2"/>
    <mergeCell ref="A9:A12"/>
    <mergeCell ref="A16:C16"/>
    <mergeCell ref="A17:C17"/>
    <mergeCell ref="A18:C18"/>
  </mergeCells>
  <printOptions horizontalCentered="1"/>
  <pageMargins left="0.78740157480314965" right="0.39370078740157483" top="1.5542519685039369" bottom="0.19685039370078741" header="0.51181102362204722" footer="0.51181102362204722"/>
  <pageSetup paperSize="9" scale="80" orientation="portrait" horizontalDpi="240" verticalDpi="14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1B6A-2AC9-4707-AF07-5C95C2309162}">
  <sheetPr>
    <pageSetUpPr fitToPage="1"/>
  </sheetPr>
  <dimension ref="B1:AL226"/>
  <sheetViews>
    <sheetView showGridLines="0" view="pageBreakPreview" zoomScaleNormal="100" zoomScaleSheetLayoutView="100" workbookViewId="0">
      <selection activeCell="B82" sqref="B82:I82"/>
    </sheetView>
  </sheetViews>
  <sheetFormatPr defaultColWidth="8.85546875" defaultRowHeight="15" x14ac:dyDescent="0.25"/>
  <cols>
    <col min="1" max="1" width="3" customWidth="1"/>
    <col min="2" max="2" width="4.7109375" bestFit="1" customWidth="1"/>
    <col min="3" max="3" width="0.5703125" bestFit="1" customWidth="1"/>
    <col min="4" max="4" width="4" bestFit="1" customWidth="1"/>
    <col min="5" max="7" width="1" bestFit="1" customWidth="1"/>
    <col min="8" max="8" width="1.85546875" bestFit="1" customWidth="1"/>
    <col min="9" max="9" width="17.5703125" customWidth="1"/>
    <col min="10" max="10" width="7" customWidth="1"/>
    <col min="11" max="12" width="1" customWidth="1"/>
    <col min="13" max="13" width="3.28515625" customWidth="1"/>
    <col min="14" max="14" width="1" customWidth="1"/>
    <col min="15" max="16" width="1.85546875" customWidth="1"/>
    <col min="17" max="17" width="1" customWidth="1"/>
    <col min="18" max="18" width="4.7109375" bestFit="1" customWidth="1"/>
    <col min="19" max="19" width="2.7109375" bestFit="1" customWidth="1"/>
    <col min="20" max="20" width="1.85546875" bestFit="1" customWidth="1"/>
    <col min="21" max="21" width="2.85546875" customWidth="1"/>
    <col min="22" max="23" width="1" bestFit="1" customWidth="1"/>
    <col min="24" max="24" width="3.5703125" bestFit="1" customWidth="1"/>
    <col min="25" max="25" width="1" bestFit="1" customWidth="1"/>
    <col min="26" max="26" width="1.85546875" bestFit="1" customWidth="1"/>
    <col min="27" max="27" width="1" bestFit="1" customWidth="1"/>
    <col min="28" max="28" width="3.5703125" bestFit="1" customWidth="1"/>
    <col min="29" max="29" width="1" bestFit="1" customWidth="1"/>
    <col min="30" max="30" width="2.7109375" bestFit="1" customWidth="1"/>
    <col min="31" max="31" width="1" bestFit="1" customWidth="1"/>
    <col min="32" max="32" width="2.7109375" bestFit="1" customWidth="1"/>
    <col min="33" max="34" width="1" bestFit="1" customWidth="1"/>
    <col min="35" max="35" width="2.7109375" bestFit="1" customWidth="1"/>
    <col min="36" max="36" width="1.85546875" bestFit="1" customWidth="1"/>
    <col min="37" max="37" width="2.42578125" customWidth="1"/>
    <col min="38" max="38" width="8.42578125" bestFit="1" customWidth="1"/>
  </cols>
  <sheetData>
    <row r="1" spans="2:38" ht="30" customHeight="1" x14ac:dyDescent="0.25">
      <c r="B1" s="544" t="s">
        <v>293</v>
      </c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  <c r="AL1" s="544"/>
    </row>
    <row r="2" spans="2:38" ht="3.6" customHeight="1" x14ac:dyDescent="0.25"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</row>
    <row r="3" spans="2:38" x14ac:dyDescent="0.25"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  <c r="AI3" s="483"/>
      <c r="AJ3" s="483"/>
      <c r="AK3" s="483"/>
      <c r="AL3" s="483"/>
    </row>
    <row r="4" spans="2:38" ht="30" customHeight="1" x14ac:dyDescent="0.25">
      <c r="B4" s="516" t="s">
        <v>50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8" t="s">
        <v>194</v>
      </c>
      <c r="AB4" s="518"/>
      <c r="AC4" s="518"/>
      <c r="AD4" s="518"/>
      <c r="AE4" s="518"/>
      <c r="AF4" s="518"/>
      <c r="AG4" s="518"/>
      <c r="AH4" s="518"/>
      <c r="AI4" s="518"/>
      <c r="AJ4" s="518"/>
      <c r="AK4" s="518"/>
      <c r="AL4" s="519"/>
    </row>
    <row r="5" spans="2:38" x14ac:dyDescent="0.25">
      <c r="B5" s="529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530"/>
    </row>
    <row r="6" spans="2:38" x14ac:dyDescent="0.25">
      <c r="B6" s="492" t="s">
        <v>149</v>
      </c>
      <c r="C6" s="487"/>
      <c r="D6" s="487"/>
      <c r="E6" s="487"/>
      <c r="F6" s="487"/>
      <c r="G6" s="487"/>
      <c r="H6" s="487"/>
      <c r="I6" s="487"/>
      <c r="J6" s="63" t="s">
        <v>150</v>
      </c>
      <c r="K6" s="477" t="s">
        <v>151</v>
      </c>
      <c r="L6" s="477"/>
      <c r="M6" s="477"/>
      <c r="N6" s="477"/>
      <c r="O6" s="477"/>
      <c r="P6" s="477"/>
      <c r="Q6" s="477" t="s">
        <v>152</v>
      </c>
      <c r="R6" s="477"/>
      <c r="S6" s="477"/>
      <c r="T6" s="477" t="s">
        <v>153</v>
      </c>
      <c r="U6" s="477"/>
      <c r="V6" s="477"/>
      <c r="W6" s="477"/>
      <c r="X6" s="477"/>
      <c r="Y6" s="477" t="s">
        <v>154</v>
      </c>
      <c r="Z6" s="477"/>
      <c r="AA6" s="477"/>
      <c r="AB6" s="477"/>
      <c r="AC6" s="477"/>
      <c r="AD6" s="477"/>
      <c r="AE6" s="477" t="s">
        <v>155</v>
      </c>
      <c r="AF6" s="477"/>
      <c r="AG6" s="477"/>
      <c r="AH6" s="477"/>
      <c r="AI6" s="477"/>
      <c r="AJ6" s="477" t="s">
        <v>156</v>
      </c>
      <c r="AK6" s="477"/>
      <c r="AL6" s="493"/>
    </row>
    <row r="7" spans="2:38" x14ac:dyDescent="0.25">
      <c r="B7" s="511" t="s">
        <v>195</v>
      </c>
      <c r="C7" s="484"/>
      <c r="D7" s="484"/>
      <c r="E7" s="484"/>
      <c r="F7" s="484"/>
      <c r="G7" s="484"/>
      <c r="H7" s="484"/>
      <c r="I7" s="484"/>
      <c r="J7" s="65" t="s">
        <v>196</v>
      </c>
      <c r="K7" s="479">
        <v>1</v>
      </c>
      <c r="L7" s="480"/>
      <c r="M7" s="480"/>
      <c r="N7" s="480"/>
      <c r="O7" s="480"/>
      <c r="P7" s="480"/>
      <c r="Q7" s="479">
        <v>0.3</v>
      </c>
      <c r="R7" s="480"/>
      <c r="S7" s="480"/>
      <c r="T7" s="479">
        <v>0.7</v>
      </c>
      <c r="U7" s="480"/>
      <c r="V7" s="480"/>
      <c r="W7" s="480"/>
      <c r="X7" s="480"/>
      <c r="Y7" s="486">
        <v>300.55</v>
      </c>
      <c r="Z7" s="480"/>
      <c r="AA7" s="480"/>
      <c r="AB7" s="480"/>
      <c r="AC7" s="480"/>
      <c r="AD7" s="480"/>
      <c r="AE7" s="486">
        <v>110.38</v>
      </c>
      <c r="AF7" s="480"/>
      <c r="AG7" s="480"/>
      <c r="AH7" s="480"/>
      <c r="AI7" s="480"/>
      <c r="AJ7" s="486">
        <f>SUM(Q7*Y7,T7*AE7)</f>
        <v>167.43099999999998</v>
      </c>
      <c r="AK7" s="480"/>
      <c r="AL7" s="543"/>
    </row>
    <row r="8" spans="2:38" x14ac:dyDescent="0.25">
      <c r="B8" s="527" t="s">
        <v>157</v>
      </c>
      <c r="C8" s="481"/>
      <c r="D8" s="481"/>
      <c r="E8" s="481"/>
      <c r="F8" s="481"/>
      <c r="G8" s="481"/>
      <c r="H8" s="481"/>
      <c r="I8" s="481"/>
      <c r="J8" s="481"/>
      <c r="K8" s="481"/>
      <c r="L8" s="481"/>
      <c r="M8" s="481"/>
      <c r="N8" s="481"/>
      <c r="O8" s="481"/>
      <c r="P8" s="481"/>
      <c r="Q8" s="481"/>
      <c r="R8" s="481"/>
      <c r="S8" s="481"/>
      <c r="T8" s="481"/>
      <c r="U8" s="481"/>
      <c r="V8" s="481"/>
      <c r="W8" s="481"/>
      <c r="X8" s="481"/>
      <c r="Y8" s="481"/>
      <c r="Z8" s="481"/>
      <c r="AA8" s="481"/>
      <c r="AB8" s="481"/>
      <c r="AC8" s="481"/>
      <c r="AD8" s="481"/>
      <c r="AE8" s="481"/>
      <c r="AF8" s="486">
        <f>AJ7</f>
        <v>167.43099999999998</v>
      </c>
      <c r="AG8" s="480"/>
      <c r="AH8" s="480"/>
      <c r="AI8" s="480"/>
      <c r="AJ8" s="480"/>
      <c r="AK8" s="480"/>
      <c r="AL8" s="528"/>
    </row>
    <row r="9" spans="2:38" x14ac:dyDescent="0.25">
      <c r="B9" s="529"/>
      <c r="C9" s="483"/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3"/>
      <c r="O9" s="483"/>
      <c r="P9" s="483"/>
      <c r="Q9" s="483"/>
      <c r="R9" s="483"/>
      <c r="S9" s="483"/>
      <c r="T9" s="483"/>
      <c r="U9" s="483"/>
      <c r="V9" s="483"/>
      <c r="W9" s="483"/>
      <c r="X9" s="483"/>
      <c r="Y9" s="483"/>
      <c r="Z9" s="483"/>
      <c r="AA9" s="483"/>
      <c r="AB9" s="483"/>
      <c r="AC9" s="483"/>
      <c r="AD9" s="483"/>
      <c r="AE9" s="483"/>
      <c r="AF9" s="483"/>
      <c r="AG9" s="483"/>
      <c r="AH9" s="483"/>
      <c r="AI9" s="483"/>
      <c r="AJ9" s="483"/>
      <c r="AK9" s="483"/>
      <c r="AL9" s="530"/>
    </row>
    <row r="10" spans="2:38" x14ac:dyDescent="0.25">
      <c r="B10" s="492" t="s">
        <v>158</v>
      </c>
      <c r="C10" s="487"/>
      <c r="D10" s="487"/>
      <c r="E10" s="487"/>
      <c r="F10" s="487"/>
      <c r="G10" s="487"/>
      <c r="H10" s="487"/>
      <c r="I10" s="487"/>
      <c r="J10" s="63" t="s">
        <v>150</v>
      </c>
      <c r="K10" s="477" t="s">
        <v>159</v>
      </c>
      <c r="L10" s="477"/>
      <c r="M10" s="477"/>
      <c r="N10" s="477"/>
      <c r="O10" s="477"/>
      <c r="P10" s="477"/>
      <c r="Q10" s="477"/>
      <c r="R10" s="477" t="s">
        <v>160</v>
      </c>
      <c r="S10" s="477"/>
      <c r="T10" s="477"/>
      <c r="U10" s="477"/>
      <c r="V10" s="477"/>
      <c r="W10" s="477" t="s">
        <v>161</v>
      </c>
      <c r="X10" s="477"/>
      <c r="Y10" s="477"/>
      <c r="Z10" s="477"/>
      <c r="AA10" s="477"/>
      <c r="AB10" s="477" t="s">
        <v>162</v>
      </c>
      <c r="AC10" s="477"/>
      <c r="AD10" s="477"/>
      <c r="AE10" s="477"/>
      <c r="AF10" s="477"/>
      <c r="AG10" s="477"/>
      <c r="AH10" s="477"/>
      <c r="AI10" s="477" t="s">
        <v>156</v>
      </c>
      <c r="AJ10" s="477"/>
      <c r="AK10" s="477"/>
      <c r="AL10" s="493"/>
    </row>
    <row r="11" spans="2:38" x14ac:dyDescent="0.25">
      <c r="B11" s="511" t="s">
        <v>163</v>
      </c>
      <c r="C11" s="484"/>
      <c r="D11" s="484"/>
      <c r="E11" s="484"/>
      <c r="F11" s="484"/>
      <c r="G11" s="484"/>
      <c r="H11" s="484"/>
      <c r="I11" s="484"/>
      <c r="J11" s="65" t="s">
        <v>164</v>
      </c>
      <c r="K11" s="482">
        <v>6</v>
      </c>
      <c r="L11" s="480"/>
      <c r="M11" s="480"/>
      <c r="N11" s="480"/>
      <c r="O11" s="480"/>
      <c r="P11" s="480"/>
      <c r="Q11" s="480"/>
      <c r="R11" s="486">
        <v>108.92</v>
      </c>
      <c r="S11" s="480"/>
      <c r="T11" s="480"/>
      <c r="U11" s="480"/>
      <c r="V11" s="480"/>
      <c r="W11" s="491">
        <v>74.180000000000007</v>
      </c>
      <c r="X11" s="480"/>
      <c r="Y11" s="480"/>
      <c r="Z11" s="480"/>
      <c r="AA11" s="480"/>
      <c r="AB11" s="479">
        <v>0.5</v>
      </c>
      <c r="AC11" s="480"/>
      <c r="AD11" s="480"/>
      <c r="AE11" s="480"/>
      <c r="AF11" s="480"/>
      <c r="AG11" s="480"/>
      <c r="AH11" s="480"/>
      <c r="AI11" s="491">
        <f>W11*AB11</f>
        <v>37.090000000000003</v>
      </c>
      <c r="AJ11" s="480"/>
      <c r="AK11" s="480"/>
      <c r="AL11" s="528"/>
    </row>
    <row r="12" spans="2:38" x14ac:dyDescent="0.25">
      <c r="B12" s="511" t="s">
        <v>197</v>
      </c>
      <c r="C12" s="484"/>
      <c r="D12" s="484"/>
      <c r="E12" s="484"/>
      <c r="F12" s="484"/>
      <c r="G12" s="484"/>
      <c r="H12" s="484"/>
      <c r="I12" s="484"/>
      <c r="J12" s="65" t="s">
        <v>198</v>
      </c>
      <c r="K12" s="482">
        <v>2.85</v>
      </c>
      <c r="L12" s="480"/>
      <c r="M12" s="480"/>
      <c r="N12" s="480"/>
      <c r="O12" s="480"/>
      <c r="P12" s="480"/>
      <c r="Q12" s="480"/>
      <c r="R12" s="486">
        <v>108.92</v>
      </c>
      <c r="S12" s="480"/>
      <c r="T12" s="480"/>
      <c r="U12" s="480"/>
      <c r="V12" s="480"/>
      <c r="W12" s="491">
        <v>35.229999999999997</v>
      </c>
      <c r="X12" s="480"/>
      <c r="Y12" s="480"/>
      <c r="Z12" s="480"/>
      <c r="AA12" s="480"/>
      <c r="AB12" s="479">
        <v>4</v>
      </c>
      <c r="AC12" s="480"/>
      <c r="AD12" s="480"/>
      <c r="AE12" s="480"/>
      <c r="AF12" s="480"/>
      <c r="AG12" s="480"/>
      <c r="AH12" s="480"/>
      <c r="AI12" s="491">
        <f>W12*AB12</f>
        <v>140.91999999999999</v>
      </c>
      <c r="AJ12" s="480"/>
      <c r="AK12" s="480"/>
      <c r="AL12" s="528"/>
    </row>
    <row r="13" spans="2:38" x14ac:dyDescent="0.25">
      <c r="B13" s="511" t="s">
        <v>165</v>
      </c>
      <c r="C13" s="484"/>
      <c r="D13" s="484"/>
      <c r="E13" s="484"/>
      <c r="F13" s="484"/>
      <c r="G13" s="484"/>
      <c r="H13" s="484"/>
      <c r="I13" s="484"/>
      <c r="J13" s="65" t="s">
        <v>166</v>
      </c>
      <c r="K13" s="482">
        <v>2.2000000000000002</v>
      </c>
      <c r="L13" s="480"/>
      <c r="M13" s="480"/>
      <c r="N13" s="480"/>
      <c r="O13" s="480"/>
      <c r="P13" s="480"/>
      <c r="Q13" s="480"/>
      <c r="R13" s="486">
        <v>108.92</v>
      </c>
      <c r="S13" s="480"/>
      <c r="T13" s="480"/>
      <c r="U13" s="480"/>
      <c r="V13" s="480"/>
      <c r="W13" s="491">
        <v>27.2</v>
      </c>
      <c r="X13" s="480"/>
      <c r="Y13" s="480"/>
      <c r="Z13" s="480"/>
      <c r="AA13" s="480"/>
      <c r="AB13" s="479">
        <v>8</v>
      </c>
      <c r="AC13" s="480"/>
      <c r="AD13" s="480"/>
      <c r="AE13" s="480"/>
      <c r="AF13" s="480"/>
      <c r="AG13" s="480"/>
      <c r="AH13" s="480"/>
      <c r="AI13" s="491">
        <f>W13*AB13</f>
        <v>217.6</v>
      </c>
      <c r="AJ13" s="480"/>
      <c r="AK13" s="480"/>
      <c r="AL13" s="528"/>
    </row>
    <row r="14" spans="2:38" x14ac:dyDescent="0.25">
      <c r="B14" s="527" t="s">
        <v>167</v>
      </c>
      <c r="C14" s="481"/>
      <c r="D14" s="481"/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481"/>
      <c r="X14" s="481"/>
      <c r="Y14" s="481"/>
      <c r="Z14" s="481"/>
      <c r="AA14" s="481"/>
      <c r="AB14" s="481"/>
      <c r="AC14" s="481"/>
      <c r="AD14" s="481"/>
      <c r="AE14" s="481"/>
      <c r="AF14" s="486">
        <f>SUM(AI11:AL13)</f>
        <v>395.61</v>
      </c>
      <c r="AG14" s="480"/>
      <c r="AH14" s="480"/>
      <c r="AI14" s="480"/>
      <c r="AJ14" s="480"/>
      <c r="AK14" s="480"/>
      <c r="AL14" s="528"/>
    </row>
    <row r="15" spans="2:38" x14ac:dyDescent="0.25">
      <c r="B15" s="529"/>
      <c r="C15" s="483"/>
      <c r="D15" s="483"/>
      <c r="E15" s="483"/>
      <c r="F15" s="483"/>
      <c r="G15" s="483"/>
      <c r="H15" s="483"/>
      <c r="I15" s="483"/>
      <c r="J15" s="483"/>
      <c r="K15" s="483"/>
      <c r="L15" s="483"/>
      <c r="M15" s="483"/>
      <c r="N15" s="483"/>
      <c r="O15" s="483"/>
      <c r="P15" s="483"/>
      <c r="Q15" s="483"/>
      <c r="R15" s="483"/>
      <c r="S15" s="483"/>
      <c r="T15" s="483"/>
      <c r="U15" s="483"/>
      <c r="V15" s="483"/>
      <c r="W15" s="483"/>
      <c r="X15" s="483"/>
      <c r="Y15" s="483"/>
      <c r="Z15" s="483"/>
      <c r="AA15" s="483"/>
      <c r="AB15" s="483"/>
      <c r="AC15" s="483"/>
      <c r="AD15" s="483"/>
      <c r="AE15" s="483"/>
      <c r="AF15" s="483"/>
      <c r="AG15" s="483"/>
      <c r="AH15" s="483"/>
      <c r="AI15" s="483"/>
      <c r="AJ15" s="483"/>
      <c r="AK15" s="483"/>
      <c r="AL15" s="530"/>
    </row>
    <row r="16" spans="2:38" x14ac:dyDescent="0.25">
      <c r="B16" s="492" t="s">
        <v>168</v>
      </c>
      <c r="C16" s="487"/>
      <c r="D16" s="487"/>
      <c r="E16" s="487"/>
      <c r="F16" s="487"/>
      <c r="G16" s="487"/>
      <c r="H16" s="487"/>
      <c r="I16" s="487"/>
      <c r="J16" s="63" t="s">
        <v>150</v>
      </c>
      <c r="K16" s="488" t="s">
        <v>17</v>
      </c>
      <c r="L16" s="488"/>
      <c r="M16" s="488"/>
      <c r="N16" s="488"/>
      <c r="O16" s="488"/>
      <c r="P16" s="488" t="s">
        <v>169</v>
      </c>
      <c r="Q16" s="488"/>
      <c r="R16" s="488"/>
      <c r="S16" s="488" t="s">
        <v>170</v>
      </c>
      <c r="T16" s="488"/>
      <c r="U16" s="488"/>
      <c r="V16" s="488"/>
      <c r="W16" s="488"/>
      <c r="X16" s="488" t="s">
        <v>171</v>
      </c>
      <c r="Y16" s="488"/>
      <c r="Z16" s="488"/>
      <c r="AA16" s="488"/>
      <c r="AB16" s="477" t="s">
        <v>172</v>
      </c>
      <c r="AC16" s="477"/>
      <c r="AD16" s="477"/>
      <c r="AE16" s="477"/>
      <c r="AF16" s="477"/>
      <c r="AG16" s="477"/>
      <c r="AH16" s="477"/>
      <c r="AI16" s="477"/>
      <c r="AJ16" s="477"/>
      <c r="AK16" s="477"/>
      <c r="AL16" s="493"/>
    </row>
    <row r="17" spans="2:38" x14ac:dyDescent="0.25">
      <c r="B17" s="511" t="s">
        <v>173</v>
      </c>
      <c r="C17" s="484"/>
      <c r="D17" s="484"/>
      <c r="E17" s="484"/>
      <c r="F17" s="484"/>
      <c r="G17" s="484"/>
      <c r="H17" s="484"/>
      <c r="I17" s="484"/>
      <c r="J17" s="65" t="s">
        <v>174</v>
      </c>
      <c r="K17" s="490">
        <v>5</v>
      </c>
      <c r="L17" s="485"/>
      <c r="M17" s="485"/>
      <c r="N17" s="485"/>
      <c r="O17" s="485"/>
      <c r="P17" s="485" t="s">
        <v>175</v>
      </c>
      <c r="Q17" s="485"/>
      <c r="R17" s="485"/>
      <c r="S17" s="485"/>
      <c r="T17" s="485"/>
      <c r="U17" s="485"/>
      <c r="V17" s="485"/>
      <c r="W17" s="485"/>
      <c r="X17" s="485"/>
      <c r="Y17" s="485"/>
      <c r="Z17" s="485"/>
      <c r="AA17" s="485"/>
      <c r="AB17" s="491">
        <v>19.78</v>
      </c>
      <c r="AC17" s="480"/>
      <c r="AD17" s="480"/>
      <c r="AE17" s="480"/>
      <c r="AF17" s="480"/>
      <c r="AG17" s="480"/>
      <c r="AH17" s="480"/>
      <c r="AI17" s="480"/>
      <c r="AJ17" s="480"/>
      <c r="AK17" s="480"/>
      <c r="AL17" s="528"/>
    </row>
    <row r="18" spans="2:38" x14ac:dyDescent="0.25">
      <c r="B18" s="527" t="s">
        <v>176</v>
      </c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  <c r="AD18" s="481"/>
      <c r="AE18" s="481"/>
      <c r="AF18" s="491">
        <f>AB17</f>
        <v>19.78</v>
      </c>
      <c r="AG18" s="480"/>
      <c r="AH18" s="480"/>
      <c r="AI18" s="480"/>
      <c r="AJ18" s="480"/>
      <c r="AK18" s="480"/>
      <c r="AL18" s="528"/>
    </row>
    <row r="19" spans="2:38" x14ac:dyDescent="0.25">
      <c r="B19" s="529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E19" s="483"/>
      <c r="AF19" s="483"/>
      <c r="AG19" s="483"/>
      <c r="AH19" s="483"/>
      <c r="AI19" s="483"/>
      <c r="AJ19" s="483"/>
      <c r="AK19" s="483"/>
      <c r="AL19" s="530"/>
    </row>
    <row r="20" spans="2:38" x14ac:dyDescent="0.25">
      <c r="B20" s="531" t="s">
        <v>177</v>
      </c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86">
        <f>SUM(AF18,AF14,AF8)</f>
        <v>582.82099999999991</v>
      </c>
      <c r="AB20" s="480"/>
      <c r="AC20" s="480"/>
      <c r="AD20" s="480"/>
      <c r="AE20" s="480"/>
      <c r="AF20" s="480"/>
      <c r="AG20" s="480"/>
      <c r="AH20" s="480"/>
      <c r="AI20" s="480"/>
      <c r="AJ20" s="480"/>
      <c r="AK20" s="480"/>
      <c r="AL20" s="528"/>
    </row>
    <row r="21" spans="2:38" x14ac:dyDescent="0.25">
      <c r="B21" s="531" t="s">
        <v>178</v>
      </c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7"/>
      <c r="V21" s="477"/>
      <c r="W21" s="477"/>
      <c r="X21" s="477"/>
      <c r="Y21" s="477"/>
      <c r="Z21" s="477"/>
      <c r="AA21" s="482">
        <v>1.6</v>
      </c>
      <c r="AB21" s="480"/>
      <c r="AC21" s="480"/>
      <c r="AD21" s="480"/>
      <c r="AE21" s="480"/>
      <c r="AF21" s="480"/>
      <c r="AG21" s="480"/>
      <c r="AH21" s="480"/>
      <c r="AI21" s="480"/>
      <c r="AJ21" s="480"/>
      <c r="AK21" s="480"/>
      <c r="AL21" s="528"/>
    </row>
    <row r="22" spans="2:38" x14ac:dyDescent="0.25">
      <c r="B22" s="531" t="s">
        <v>179</v>
      </c>
      <c r="C22" s="477"/>
      <c r="D22" s="477"/>
      <c r="E22" s="477"/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86">
        <f>AA20/AA21</f>
        <v>364.26312499999995</v>
      </c>
      <c r="AB22" s="480"/>
      <c r="AC22" s="480"/>
      <c r="AD22" s="480"/>
      <c r="AE22" s="480"/>
      <c r="AF22" s="480"/>
      <c r="AG22" s="480"/>
      <c r="AH22" s="480"/>
      <c r="AI22" s="480"/>
      <c r="AJ22" s="480"/>
      <c r="AK22" s="480"/>
      <c r="AL22" s="528"/>
    </row>
    <row r="23" spans="2:38" x14ac:dyDescent="0.25">
      <c r="B23" s="529"/>
      <c r="C23" s="483"/>
      <c r="D23" s="483"/>
      <c r="E23" s="483"/>
      <c r="F23" s="483"/>
      <c r="G23" s="483"/>
      <c r="H23" s="483"/>
      <c r="I23" s="483"/>
      <c r="J23" s="483"/>
      <c r="K23" s="483"/>
      <c r="L23" s="483"/>
      <c r="M23" s="483"/>
      <c r="N23" s="483"/>
      <c r="O23" s="483"/>
      <c r="P23" s="483"/>
      <c r="Q23" s="483"/>
      <c r="R23" s="483"/>
      <c r="S23" s="483"/>
      <c r="T23" s="483"/>
      <c r="U23" s="483"/>
      <c r="V23" s="483"/>
      <c r="W23" s="483"/>
      <c r="X23" s="483"/>
      <c r="Y23" s="483"/>
      <c r="Z23" s="483"/>
      <c r="AA23" s="483"/>
      <c r="AB23" s="483"/>
      <c r="AC23" s="483"/>
      <c r="AD23" s="483"/>
      <c r="AE23" s="483"/>
      <c r="AF23" s="483"/>
      <c r="AG23" s="483"/>
      <c r="AH23" s="483"/>
      <c r="AI23" s="483"/>
      <c r="AJ23" s="483"/>
      <c r="AK23" s="483"/>
      <c r="AL23" s="530"/>
    </row>
    <row r="24" spans="2:38" x14ac:dyDescent="0.25">
      <c r="B24" s="492" t="s">
        <v>180</v>
      </c>
      <c r="C24" s="487"/>
      <c r="D24" s="487"/>
      <c r="E24" s="487"/>
      <c r="F24" s="487"/>
      <c r="G24" s="487"/>
      <c r="H24" s="487"/>
      <c r="I24" s="487"/>
      <c r="J24" s="63" t="s">
        <v>150</v>
      </c>
      <c r="K24" s="488" t="s">
        <v>181</v>
      </c>
      <c r="L24" s="488"/>
      <c r="M24" s="488"/>
      <c r="N24" s="488"/>
      <c r="O24" s="488"/>
      <c r="P24" s="477" t="s">
        <v>182</v>
      </c>
      <c r="Q24" s="477"/>
      <c r="R24" s="477"/>
      <c r="S24" s="477"/>
      <c r="T24" s="477"/>
      <c r="U24" s="477"/>
      <c r="V24" s="477"/>
      <c r="W24" s="477"/>
      <c r="X24" s="477" t="s">
        <v>162</v>
      </c>
      <c r="Y24" s="477"/>
      <c r="Z24" s="477"/>
      <c r="AA24" s="477"/>
      <c r="AB24" s="477"/>
      <c r="AC24" s="477"/>
      <c r="AD24" s="477"/>
      <c r="AE24" s="477" t="s">
        <v>182</v>
      </c>
      <c r="AF24" s="477"/>
      <c r="AG24" s="477"/>
      <c r="AH24" s="477"/>
      <c r="AI24" s="477"/>
      <c r="AJ24" s="477"/>
      <c r="AK24" s="477"/>
      <c r="AL24" s="493"/>
    </row>
    <row r="25" spans="2:38" x14ac:dyDescent="0.25">
      <c r="B25" s="511" t="s">
        <v>276</v>
      </c>
      <c r="C25" s="484"/>
      <c r="D25" s="484"/>
      <c r="E25" s="484"/>
      <c r="F25" s="484"/>
      <c r="G25" s="484"/>
      <c r="H25" s="484"/>
      <c r="I25" s="484"/>
      <c r="J25" s="65"/>
      <c r="K25" s="485" t="s">
        <v>199</v>
      </c>
      <c r="L25" s="485"/>
      <c r="M25" s="485"/>
      <c r="N25" s="485"/>
      <c r="O25" s="485"/>
      <c r="P25" s="489" t="e">
        <f>#REF!</f>
        <v>#REF!</v>
      </c>
      <c r="Q25" s="480"/>
      <c r="R25" s="480"/>
      <c r="S25" s="480"/>
      <c r="T25" s="480"/>
      <c r="U25" s="480"/>
      <c r="V25" s="480"/>
      <c r="W25" s="480"/>
      <c r="X25" s="479">
        <v>1</v>
      </c>
      <c r="Y25" s="480"/>
      <c r="Z25" s="480"/>
      <c r="AA25" s="480"/>
      <c r="AB25" s="480"/>
      <c r="AC25" s="480"/>
      <c r="AD25" s="480"/>
      <c r="AE25" s="489" t="e">
        <f>P25*X25</f>
        <v>#REF!</v>
      </c>
      <c r="AF25" s="480"/>
      <c r="AG25" s="480"/>
      <c r="AH25" s="480"/>
      <c r="AI25" s="480"/>
      <c r="AJ25" s="480"/>
      <c r="AK25" s="480"/>
      <c r="AL25" s="528"/>
    </row>
    <row r="26" spans="2:38" x14ac:dyDescent="0.25">
      <c r="B26" s="511" t="s">
        <v>201</v>
      </c>
      <c r="C26" s="484"/>
      <c r="D26" s="484"/>
      <c r="E26" s="484"/>
      <c r="F26" s="484"/>
      <c r="G26" s="484"/>
      <c r="H26" s="484"/>
      <c r="I26" s="484"/>
      <c r="J26" s="65" t="s">
        <v>202</v>
      </c>
      <c r="K26" s="485" t="s">
        <v>200</v>
      </c>
      <c r="L26" s="485"/>
      <c r="M26" s="485"/>
      <c r="N26" s="485"/>
      <c r="O26" s="485"/>
      <c r="P26" s="491">
        <v>63.46</v>
      </c>
      <c r="Q26" s="480"/>
      <c r="R26" s="480"/>
      <c r="S26" s="480"/>
      <c r="T26" s="480"/>
      <c r="U26" s="480"/>
      <c r="V26" s="480"/>
      <c r="W26" s="480"/>
      <c r="X26" s="479">
        <v>2.2999999999999998</v>
      </c>
      <c r="Y26" s="480"/>
      <c r="Z26" s="480"/>
      <c r="AA26" s="480"/>
      <c r="AB26" s="480"/>
      <c r="AC26" s="480"/>
      <c r="AD26" s="480"/>
      <c r="AE26" s="489">
        <f>P26*X26</f>
        <v>145.958</v>
      </c>
      <c r="AF26" s="480"/>
      <c r="AG26" s="480"/>
      <c r="AH26" s="480"/>
      <c r="AI26" s="480"/>
      <c r="AJ26" s="480"/>
      <c r="AK26" s="480"/>
      <c r="AL26" s="528"/>
    </row>
    <row r="27" spans="2:38" x14ac:dyDescent="0.25">
      <c r="B27" s="527" t="s">
        <v>183</v>
      </c>
      <c r="C27" s="481"/>
      <c r="D27" s="481"/>
      <c r="E27" s="481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  <c r="AD27" s="481"/>
      <c r="AE27" s="481"/>
      <c r="AF27" s="489" t="e">
        <f>SUM(AE25:AL26)</f>
        <v>#REF!</v>
      </c>
      <c r="AG27" s="480"/>
      <c r="AH27" s="480"/>
      <c r="AI27" s="480"/>
      <c r="AJ27" s="480"/>
      <c r="AK27" s="480"/>
      <c r="AL27" s="528"/>
    </row>
    <row r="28" spans="2:38" x14ac:dyDescent="0.25">
      <c r="B28" s="529"/>
      <c r="C28" s="483"/>
      <c r="D28" s="483"/>
      <c r="E28" s="483"/>
      <c r="F28" s="483"/>
      <c r="G28" s="483"/>
      <c r="H28" s="483"/>
      <c r="I28" s="483"/>
      <c r="J28" s="483"/>
      <c r="K28" s="483"/>
      <c r="L28" s="483"/>
      <c r="M28" s="483"/>
      <c r="N28" s="483"/>
      <c r="O28" s="483"/>
      <c r="P28" s="483"/>
      <c r="Q28" s="483"/>
      <c r="R28" s="483"/>
      <c r="S28" s="483"/>
      <c r="T28" s="483"/>
      <c r="U28" s="483"/>
      <c r="V28" s="483"/>
      <c r="W28" s="483"/>
      <c r="X28" s="483"/>
      <c r="Y28" s="483"/>
      <c r="Z28" s="483"/>
      <c r="AA28" s="483"/>
      <c r="AB28" s="483"/>
      <c r="AC28" s="483"/>
      <c r="AD28" s="483"/>
      <c r="AE28" s="483"/>
      <c r="AF28" s="483"/>
      <c r="AG28" s="483"/>
      <c r="AH28" s="483"/>
      <c r="AI28" s="483"/>
      <c r="AJ28" s="483"/>
      <c r="AK28" s="483"/>
      <c r="AL28" s="530"/>
    </row>
    <row r="29" spans="2:38" x14ac:dyDescent="0.25">
      <c r="B29" s="492" t="s">
        <v>184</v>
      </c>
      <c r="C29" s="487"/>
      <c r="D29" s="487"/>
      <c r="E29" s="487"/>
      <c r="F29" s="487"/>
      <c r="G29" s="487"/>
      <c r="H29" s="487"/>
      <c r="I29" s="487"/>
      <c r="J29" s="63" t="s">
        <v>150</v>
      </c>
      <c r="K29" s="488" t="s">
        <v>181</v>
      </c>
      <c r="L29" s="488"/>
      <c r="M29" s="488"/>
      <c r="N29" s="488"/>
      <c r="O29" s="488"/>
      <c r="P29" s="477" t="s">
        <v>182</v>
      </c>
      <c r="Q29" s="477"/>
      <c r="R29" s="477"/>
      <c r="S29" s="477"/>
      <c r="T29" s="477"/>
      <c r="U29" s="477"/>
      <c r="V29" s="477"/>
      <c r="W29" s="477"/>
      <c r="X29" s="477" t="s">
        <v>162</v>
      </c>
      <c r="Y29" s="477"/>
      <c r="Z29" s="477"/>
      <c r="AA29" s="477"/>
      <c r="AB29" s="477"/>
      <c r="AC29" s="477"/>
      <c r="AD29" s="477"/>
      <c r="AE29" s="477" t="s">
        <v>182</v>
      </c>
      <c r="AF29" s="477"/>
      <c r="AG29" s="477"/>
      <c r="AH29" s="477"/>
      <c r="AI29" s="477"/>
      <c r="AJ29" s="477"/>
      <c r="AK29" s="477"/>
      <c r="AL29" s="493"/>
    </row>
    <row r="30" spans="2:38" x14ac:dyDescent="0.25">
      <c r="B30" s="527" t="s">
        <v>185</v>
      </c>
      <c r="C30" s="481"/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1"/>
      <c r="AB30" s="481"/>
      <c r="AC30" s="481"/>
      <c r="AD30" s="481"/>
      <c r="AE30" s="481"/>
      <c r="AF30" s="482">
        <v>0</v>
      </c>
      <c r="AG30" s="480"/>
      <c r="AH30" s="480"/>
      <c r="AI30" s="480"/>
      <c r="AJ30" s="480"/>
      <c r="AK30" s="480"/>
      <c r="AL30" s="528"/>
    </row>
    <row r="31" spans="2:38" x14ac:dyDescent="0.25">
      <c r="B31" s="529"/>
      <c r="C31" s="483"/>
      <c r="D31" s="483"/>
      <c r="E31" s="483"/>
      <c r="F31" s="483"/>
      <c r="G31" s="483"/>
      <c r="H31" s="483"/>
      <c r="I31" s="483"/>
      <c r="J31" s="483"/>
      <c r="K31" s="483"/>
      <c r="L31" s="483"/>
      <c r="M31" s="483"/>
      <c r="N31" s="483"/>
      <c r="O31" s="483"/>
      <c r="P31" s="483"/>
      <c r="Q31" s="483"/>
      <c r="R31" s="483"/>
      <c r="S31" s="483"/>
      <c r="T31" s="483"/>
      <c r="U31" s="483"/>
      <c r="V31" s="483"/>
      <c r="W31" s="483"/>
      <c r="X31" s="483"/>
      <c r="Y31" s="483"/>
      <c r="Z31" s="483"/>
      <c r="AA31" s="483"/>
      <c r="AB31" s="483"/>
      <c r="AC31" s="483"/>
      <c r="AD31" s="483"/>
      <c r="AE31" s="483"/>
      <c r="AF31" s="483"/>
      <c r="AG31" s="483"/>
      <c r="AH31" s="483"/>
      <c r="AI31" s="483"/>
      <c r="AJ31" s="483"/>
      <c r="AK31" s="483"/>
      <c r="AL31" s="530"/>
    </row>
    <row r="32" spans="2:38" ht="24" x14ac:dyDescent="0.25">
      <c r="B32" s="492" t="s">
        <v>186</v>
      </c>
      <c r="C32" s="487"/>
      <c r="D32" s="487"/>
      <c r="E32" s="487"/>
      <c r="F32" s="487"/>
      <c r="G32" s="487"/>
      <c r="H32" s="487"/>
      <c r="I32" s="487"/>
      <c r="J32" s="63" t="s">
        <v>150</v>
      </c>
      <c r="K32" s="488" t="s">
        <v>181</v>
      </c>
      <c r="L32" s="488"/>
      <c r="M32" s="488"/>
      <c r="N32" s="477" t="s">
        <v>187</v>
      </c>
      <c r="O32" s="477"/>
      <c r="P32" s="477"/>
      <c r="Q32" s="477"/>
      <c r="R32" s="477"/>
      <c r="S32" s="477"/>
      <c r="T32" s="477"/>
      <c r="U32" s="477"/>
      <c r="V32" s="477" t="s">
        <v>188</v>
      </c>
      <c r="W32" s="477"/>
      <c r="X32" s="477"/>
      <c r="Y32" s="477"/>
      <c r="Z32" s="477" t="s">
        <v>189</v>
      </c>
      <c r="AA32" s="477"/>
      <c r="AB32" s="477"/>
      <c r="AC32" s="477"/>
      <c r="AD32" s="477" t="s">
        <v>172</v>
      </c>
      <c r="AE32" s="477"/>
      <c r="AF32" s="477"/>
      <c r="AG32" s="477" t="s">
        <v>162</v>
      </c>
      <c r="AH32" s="477"/>
      <c r="AI32" s="477"/>
      <c r="AJ32" s="477"/>
      <c r="AK32" s="477"/>
      <c r="AL32" s="64" t="s">
        <v>190</v>
      </c>
    </row>
    <row r="33" spans="2:38" x14ac:dyDescent="0.25">
      <c r="B33" s="511" t="s">
        <v>203</v>
      </c>
      <c r="C33" s="484"/>
      <c r="D33" s="484"/>
      <c r="E33" s="484"/>
      <c r="F33" s="484"/>
      <c r="G33" s="484"/>
      <c r="H33" s="484"/>
      <c r="I33" s="484"/>
      <c r="J33" s="484" t="s">
        <v>204</v>
      </c>
      <c r="K33" s="485" t="s">
        <v>205</v>
      </c>
      <c r="L33" s="485"/>
      <c r="M33" s="485"/>
      <c r="N33" s="480" t="s">
        <v>294</v>
      </c>
      <c r="O33" s="480"/>
      <c r="P33" s="480"/>
      <c r="Q33" s="480"/>
      <c r="R33" s="480"/>
      <c r="S33" s="480"/>
      <c r="T33" s="480"/>
      <c r="U33" s="480"/>
      <c r="V33" s="480">
        <v>17.170000000000002</v>
      </c>
      <c r="W33" s="480"/>
      <c r="X33" s="480"/>
      <c r="Y33" s="480"/>
      <c r="Z33" s="480">
        <v>2.33</v>
      </c>
      <c r="AA33" s="480"/>
      <c r="AB33" s="480"/>
      <c r="AC33" s="480"/>
      <c r="AD33" s="491">
        <f>(0.99*V34+1.19*Z34+2.48)+(0.99*V33+1.19*Z33)</f>
        <v>51.951000000000001</v>
      </c>
      <c r="AE33" s="480"/>
      <c r="AF33" s="480"/>
      <c r="AG33" s="479">
        <v>3.45</v>
      </c>
      <c r="AH33" s="480"/>
      <c r="AI33" s="480"/>
      <c r="AJ33" s="480"/>
      <c r="AK33" s="480"/>
      <c r="AL33" s="542">
        <f>AD33*AG33</f>
        <v>179.23095000000001</v>
      </c>
    </row>
    <row r="34" spans="2:38" x14ac:dyDescent="0.25">
      <c r="B34" s="511"/>
      <c r="C34" s="484"/>
      <c r="D34" s="484"/>
      <c r="E34" s="484"/>
      <c r="F34" s="484"/>
      <c r="G34" s="484"/>
      <c r="H34" s="484"/>
      <c r="I34" s="484"/>
      <c r="J34" s="484"/>
      <c r="K34" s="485"/>
      <c r="L34" s="485"/>
      <c r="M34" s="485"/>
      <c r="N34" s="480" t="s">
        <v>295</v>
      </c>
      <c r="O34" s="480"/>
      <c r="P34" s="480"/>
      <c r="Q34" s="480"/>
      <c r="R34" s="480"/>
      <c r="S34" s="480"/>
      <c r="T34" s="480"/>
      <c r="U34" s="480"/>
      <c r="V34" s="482">
        <v>30</v>
      </c>
      <c r="W34" s="480"/>
      <c r="X34" s="480"/>
      <c r="Y34" s="480"/>
      <c r="Z34" s="482"/>
      <c r="AA34" s="480"/>
      <c r="AB34" s="480"/>
      <c r="AC34" s="480"/>
      <c r="AD34" s="480"/>
      <c r="AE34" s="480"/>
      <c r="AF34" s="480"/>
      <c r="AG34" s="480"/>
      <c r="AH34" s="480"/>
      <c r="AI34" s="480"/>
      <c r="AJ34" s="480"/>
      <c r="AK34" s="480"/>
      <c r="AL34" s="528"/>
    </row>
    <row r="35" spans="2:38" x14ac:dyDescent="0.25">
      <c r="B35" s="527" t="s">
        <v>191</v>
      </c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1"/>
      <c r="AA35" s="481"/>
      <c r="AB35" s="481"/>
      <c r="AC35" s="481"/>
      <c r="AD35" s="481"/>
      <c r="AE35" s="481"/>
      <c r="AF35" s="491">
        <f>AL33</f>
        <v>179.23095000000001</v>
      </c>
      <c r="AG35" s="480"/>
      <c r="AH35" s="480"/>
      <c r="AI35" s="480"/>
      <c r="AJ35" s="480"/>
      <c r="AK35" s="480"/>
      <c r="AL35" s="528"/>
    </row>
    <row r="36" spans="2:38" x14ac:dyDescent="0.25">
      <c r="B36" s="529"/>
      <c r="C36" s="483"/>
      <c r="D36" s="483"/>
      <c r="E36" s="483"/>
      <c r="F36" s="483"/>
      <c r="G36" s="483"/>
      <c r="H36" s="483"/>
      <c r="I36" s="483"/>
      <c r="J36" s="483"/>
      <c r="K36" s="483"/>
      <c r="L36" s="483"/>
      <c r="M36" s="483"/>
      <c r="N36" s="483"/>
      <c r="O36" s="483"/>
      <c r="P36" s="483"/>
      <c r="Q36" s="483"/>
      <c r="R36" s="483"/>
      <c r="S36" s="483"/>
      <c r="T36" s="483"/>
      <c r="U36" s="483"/>
      <c r="V36" s="483"/>
      <c r="W36" s="483"/>
      <c r="X36" s="483"/>
      <c r="Y36" s="483"/>
      <c r="Z36" s="483"/>
      <c r="AA36" s="483"/>
      <c r="AB36" s="483"/>
      <c r="AC36" s="483"/>
      <c r="AD36" s="483"/>
      <c r="AE36" s="483"/>
      <c r="AF36" s="483"/>
      <c r="AG36" s="483"/>
      <c r="AH36" s="483"/>
      <c r="AI36" s="483"/>
      <c r="AJ36" s="483"/>
      <c r="AK36" s="483"/>
      <c r="AL36" s="530"/>
    </row>
    <row r="37" spans="2:38" x14ac:dyDescent="0.25">
      <c r="B37" s="531" t="s">
        <v>192</v>
      </c>
      <c r="C37" s="477"/>
      <c r="D37" s="477"/>
      <c r="E37" s="477"/>
      <c r="F37" s="477"/>
      <c r="G37" s="477"/>
      <c r="H37" s="477"/>
      <c r="I37" s="477"/>
      <c r="J37" s="477"/>
      <c r="K37" s="477"/>
      <c r="L37" s="477"/>
      <c r="M37" s="477"/>
      <c r="N37" s="477"/>
      <c r="O37" s="477"/>
      <c r="P37" s="477"/>
      <c r="Q37" s="477"/>
      <c r="R37" s="477"/>
      <c r="S37" s="477"/>
      <c r="T37" s="477"/>
      <c r="U37" s="477"/>
      <c r="V37" s="477"/>
      <c r="W37" s="477"/>
      <c r="X37" s="477"/>
      <c r="Y37" s="477"/>
      <c r="Z37" s="477"/>
      <c r="AA37" s="477"/>
      <c r="AB37" s="477"/>
      <c r="AC37" s="477"/>
      <c r="AD37" s="477"/>
      <c r="AE37" s="477"/>
      <c r="AF37" s="540" t="e">
        <f>SUM(AF35,AF30,AF27,AA22)</f>
        <v>#REF!</v>
      </c>
      <c r="AG37" s="477"/>
      <c r="AH37" s="477"/>
      <c r="AI37" s="477"/>
      <c r="AJ37" s="477"/>
      <c r="AK37" s="477"/>
      <c r="AL37" s="493"/>
    </row>
    <row r="38" spans="2:38" x14ac:dyDescent="0.25">
      <c r="B38" s="531" t="s">
        <v>274</v>
      </c>
      <c r="C38" s="477"/>
      <c r="D38" s="477"/>
      <c r="E38" s="477"/>
      <c r="F38" s="477"/>
      <c r="G38" s="477"/>
      <c r="H38" s="477"/>
      <c r="I38" s="477"/>
      <c r="J38" s="477"/>
      <c r="K38" s="477"/>
      <c r="L38" s="477"/>
      <c r="M38" s="477"/>
      <c r="N38" s="477"/>
      <c r="O38" s="477"/>
      <c r="P38" s="477"/>
      <c r="Q38" s="477"/>
      <c r="R38" s="477"/>
      <c r="S38" s="477"/>
      <c r="T38" s="477"/>
      <c r="U38" s="477"/>
      <c r="V38" s="477"/>
      <c r="W38" s="477"/>
      <c r="X38" s="477"/>
      <c r="Y38" s="477"/>
      <c r="Z38" s="477"/>
      <c r="AA38" s="477"/>
      <c r="AB38" s="477"/>
      <c r="AC38" s="477"/>
      <c r="AD38" s="477"/>
      <c r="AE38" s="477"/>
      <c r="AF38" s="541" t="e">
        <f>AF37*29.43%</f>
        <v>#REF!</v>
      </c>
      <c r="AG38" s="477"/>
      <c r="AH38" s="477"/>
      <c r="AI38" s="477"/>
      <c r="AJ38" s="477"/>
      <c r="AK38" s="477"/>
      <c r="AL38" s="493"/>
    </row>
    <row r="39" spans="2:38" x14ac:dyDescent="0.25">
      <c r="B39" s="512" t="s">
        <v>193</v>
      </c>
      <c r="C39" s="513"/>
      <c r="D39" s="513"/>
      <c r="E39" s="513"/>
      <c r="F39" s="513"/>
      <c r="G39" s="513"/>
      <c r="H39" s="513"/>
      <c r="I39" s="513"/>
      <c r="J39" s="513"/>
      <c r="K39" s="513"/>
      <c r="L39" s="513"/>
      <c r="M39" s="513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513"/>
      <c r="AF39" s="539" t="e">
        <f>SUM(AF37:AL38)</f>
        <v>#REF!</v>
      </c>
      <c r="AG39" s="513"/>
      <c r="AH39" s="513"/>
      <c r="AI39" s="513"/>
      <c r="AJ39" s="513"/>
      <c r="AK39" s="513"/>
      <c r="AL39" s="515"/>
    </row>
    <row r="40" spans="2:38" x14ac:dyDescent="0.25">
      <c r="B40" s="483"/>
      <c r="C40" s="483"/>
      <c r="D40" s="483"/>
      <c r="E40" s="483"/>
      <c r="F40" s="483"/>
      <c r="G40" s="483"/>
      <c r="H40" s="483"/>
      <c r="I40" s="483"/>
      <c r="J40" s="483"/>
      <c r="K40" s="483"/>
      <c r="L40" s="483"/>
      <c r="M40" s="483"/>
      <c r="N40" s="483"/>
      <c r="O40" s="483"/>
      <c r="P40" s="483"/>
      <c r="Q40" s="483"/>
      <c r="R40" s="483"/>
      <c r="S40" s="483"/>
      <c r="T40" s="483"/>
      <c r="U40" s="483"/>
      <c r="V40" s="483"/>
      <c r="W40" s="483"/>
      <c r="X40" s="483"/>
      <c r="Y40" s="483"/>
      <c r="Z40" s="483"/>
      <c r="AA40" s="483"/>
      <c r="AB40" s="483"/>
      <c r="AC40" s="483"/>
      <c r="AD40" s="483"/>
      <c r="AE40" s="483"/>
      <c r="AF40" s="483"/>
      <c r="AG40" s="483"/>
      <c r="AH40" s="483"/>
      <c r="AI40" s="483"/>
      <c r="AJ40" s="483"/>
      <c r="AK40" s="483"/>
      <c r="AL40" s="483"/>
    </row>
    <row r="41" spans="2:38" x14ac:dyDescent="0.25">
      <c r="B41" s="483"/>
      <c r="C41" s="483"/>
      <c r="D41" s="483"/>
      <c r="E41" s="483"/>
      <c r="F41" s="483"/>
      <c r="G41" s="483"/>
      <c r="H41" s="483"/>
      <c r="I41" s="483"/>
      <c r="J41" s="483"/>
      <c r="K41" s="483"/>
      <c r="L41" s="483"/>
      <c r="M41" s="483"/>
      <c r="N41" s="483"/>
      <c r="O41" s="483"/>
      <c r="P41" s="483"/>
      <c r="Q41" s="483"/>
      <c r="R41" s="483"/>
      <c r="S41" s="483"/>
      <c r="T41" s="483"/>
      <c r="U41" s="483"/>
      <c r="V41" s="483"/>
      <c r="W41" s="483"/>
      <c r="X41" s="483"/>
      <c r="Y41" s="483"/>
      <c r="Z41" s="483"/>
      <c r="AA41" s="483"/>
      <c r="AB41" s="483"/>
      <c r="AC41" s="483"/>
      <c r="AD41" s="483"/>
      <c r="AE41" s="483"/>
      <c r="AF41" s="483"/>
      <c r="AG41" s="483"/>
      <c r="AH41" s="483"/>
      <c r="AI41" s="483"/>
      <c r="AJ41" s="483"/>
      <c r="AK41" s="483"/>
      <c r="AL41" s="483"/>
    </row>
    <row r="42" spans="2:38" ht="30" customHeight="1" x14ac:dyDescent="0.25">
      <c r="B42" s="516" t="s">
        <v>52</v>
      </c>
      <c r="C42" s="517"/>
      <c r="D42" s="517"/>
      <c r="E42" s="517"/>
      <c r="F42" s="517"/>
      <c r="G42" s="517"/>
      <c r="H42" s="517"/>
      <c r="I42" s="517"/>
      <c r="J42" s="517"/>
      <c r="K42" s="517"/>
      <c r="L42" s="517"/>
      <c r="M42" s="517"/>
      <c r="N42" s="517"/>
      <c r="O42" s="517"/>
      <c r="P42" s="517"/>
      <c r="Q42" s="517"/>
      <c r="R42" s="517"/>
      <c r="S42" s="517"/>
      <c r="T42" s="517"/>
      <c r="U42" s="517"/>
      <c r="V42" s="517"/>
      <c r="W42" s="517"/>
      <c r="X42" s="517"/>
      <c r="Y42" s="517"/>
      <c r="Z42" s="517"/>
      <c r="AA42" s="518" t="s">
        <v>194</v>
      </c>
      <c r="AB42" s="518"/>
      <c r="AC42" s="518"/>
      <c r="AD42" s="518"/>
      <c r="AE42" s="518"/>
      <c r="AF42" s="518"/>
      <c r="AG42" s="518"/>
      <c r="AH42" s="518"/>
      <c r="AI42" s="518"/>
      <c r="AJ42" s="518"/>
      <c r="AK42" s="518"/>
      <c r="AL42" s="519"/>
    </row>
    <row r="43" spans="2:38" x14ac:dyDescent="0.25">
      <c r="B43" s="529"/>
      <c r="C43" s="483"/>
      <c r="D43" s="483"/>
      <c r="E43" s="483"/>
      <c r="F43" s="483"/>
      <c r="G43" s="483"/>
      <c r="H43" s="483"/>
      <c r="I43" s="483"/>
      <c r="J43" s="483"/>
      <c r="K43" s="483"/>
      <c r="L43" s="483"/>
      <c r="M43" s="483"/>
      <c r="N43" s="483"/>
      <c r="O43" s="483"/>
      <c r="P43" s="483"/>
      <c r="Q43" s="483"/>
      <c r="R43" s="483"/>
      <c r="S43" s="483"/>
      <c r="T43" s="483"/>
      <c r="U43" s="483"/>
      <c r="V43" s="483"/>
      <c r="W43" s="483"/>
      <c r="X43" s="483"/>
      <c r="Y43" s="483"/>
      <c r="Z43" s="483"/>
      <c r="AA43" s="483"/>
      <c r="AB43" s="483"/>
      <c r="AC43" s="483"/>
      <c r="AD43" s="483"/>
      <c r="AE43" s="483"/>
      <c r="AF43" s="483"/>
      <c r="AG43" s="483"/>
      <c r="AH43" s="483"/>
      <c r="AI43" s="483"/>
      <c r="AJ43" s="483"/>
      <c r="AK43" s="483"/>
      <c r="AL43" s="530"/>
    </row>
    <row r="44" spans="2:38" x14ac:dyDescent="0.25">
      <c r="B44" s="492" t="s">
        <v>149</v>
      </c>
      <c r="C44" s="487"/>
      <c r="D44" s="487"/>
      <c r="E44" s="487"/>
      <c r="F44" s="487"/>
      <c r="G44" s="487"/>
      <c r="H44" s="487"/>
      <c r="I44" s="487"/>
      <c r="J44" s="63" t="s">
        <v>150</v>
      </c>
      <c r="K44" s="477" t="s">
        <v>151</v>
      </c>
      <c r="L44" s="477"/>
      <c r="M44" s="477"/>
      <c r="N44" s="477"/>
      <c r="O44" s="477"/>
      <c r="P44" s="477"/>
      <c r="Q44" s="477" t="s">
        <v>152</v>
      </c>
      <c r="R44" s="477"/>
      <c r="S44" s="477"/>
      <c r="T44" s="477" t="s">
        <v>153</v>
      </c>
      <c r="U44" s="477"/>
      <c r="V44" s="477"/>
      <c r="W44" s="477"/>
      <c r="X44" s="477"/>
      <c r="Y44" s="477" t="s">
        <v>154</v>
      </c>
      <c r="Z44" s="477"/>
      <c r="AA44" s="477"/>
      <c r="AB44" s="477"/>
      <c r="AC44" s="477"/>
      <c r="AD44" s="477"/>
      <c r="AE44" s="477" t="s">
        <v>155</v>
      </c>
      <c r="AF44" s="477"/>
      <c r="AG44" s="477"/>
      <c r="AH44" s="477"/>
      <c r="AI44" s="477"/>
      <c r="AJ44" s="477" t="s">
        <v>156</v>
      </c>
      <c r="AK44" s="477"/>
      <c r="AL44" s="493"/>
    </row>
    <row r="45" spans="2:38" x14ac:dyDescent="0.25">
      <c r="B45" s="511" t="s">
        <v>195</v>
      </c>
      <c r="C45" s="484"/>
      <c r="D45" s="484"/>
      <c r="E45" s="484"/>
      <c r="F45" s="484"/>
      <c r="G45" s="484"/>
      <c r="H45" s="484"/>
      <c r="I45" s="484"/>
      <c r="J45" s="65" t="s">
        <v>196</v>
      </c>
      <c r="K45" s="479">
        <v>1</v>
      </c>
      <c r="L45" s="480"/>
      <c r="M45" s="480"/>
      <c r="N45" s="480"/>
      <c r="O45" s="480"/>
      <c r="P45" s="480"/>
      <c r="Q45" s="479">
        <v>0.3</v>
      </c>
      <c r="R45" s="480"/>
      <c r="S45" s="480"/>
      <c r="T45" s="479">
        <v>0.7</v>
      </c>
      <c r="U45" s="480"/>
      <c r="V45" s="480"/>
      <c r="W45" s="480"/>
      <c r="X45" s="480"/>
      <c r="Y45" s="486">
        <v>300.55</v>
      </c>
      <c r="Z45" s="480"/>
      <c r="AA45" s="480"/>
      <c r="AB45" s="480"/>
      <c r="AC45" s="480"/>
      <c r="AD45" s="480"/>
      <c r="AE45" s="486">
        <v>110.38</v>
      </c>
      <c r="AF45" s="480"/>
      <c r="AG45" s="480"/>
      <c r="AH45" s="480"/>
      <c r="AI45" s="480"/>
      <c r="AJ45" s="486">
        <f>SUM(Q45*Y45,T45*AE45)</f>
        <v>167.43099999999998</v>
      </c>
      <c r="AK45" s="480"/>
      <c r="AL45" s="528"/>
    </row>
    <row r="46" spans="2:38" x14ac:dyDescent="0.25">
      <c r="B46" s="527" t="s">
        <v>157</v>
      </c>
      <c r="C46" s="481"/>
      <c r="D46" s="481"/>
      <c r="E46" s="481"/>
      <c r="F46" s="481"/>
      <c r="G46" s="481"/>
      <c r="H46" s="481"/>
      <c r="I46" s="481"/>
      <c r="J46" s="481"/>
      <c r="K46" s="481"/>
      <c r="L46" s="481"/>
      <c r="M46" s="481"/>
      <c r="N46" s="481"/>
      <c r="O46" s="481"/>
      <c r="P46" s="481"/>
      <c r="Q46" s="481"/>
      <c r="R46" s="481"/>
      <c r="S46" s="481"/>
      <c r="T46" s="481"/>
      <c r="U46" s="481"/>
      <c r="V46" s="481"/>
      <c r="W46" s="481"/>
      <c r="X46" s="481"/>
      <c r="Y46" s="481"/>
      <c r="Z46" s="481"/>
      <c r="AA46" s="481"/>
      <c r="AB46" s="481"/>
      <c r="AC46" s="481"/>
      <c r="AD46" s="481"/>
      <c r="AE46" s="481"/>
      <c r="AF46" s="486">
        <f>AJ45</f>
        <v>167.43099999999998</v>
      </c>
      <c r="AG46" s="480"/>
      <c r="AH46" s="480"/>
      <c r="AI46" s="480"/>
      <c r="AJ46" s="480"/>
      <c r="AK46" s="480"/>
      <c r="AL46" s="528"/>
    </row>
    <row r="47" spans="2:38" x14ac:dyDescent="0.25">
      <c r="B47" s="529"/>
      <c r="C47" s="483"/>
      <c r="D47" s="483"/>
      <c r="E47" s="483"/>
      <c r="F47" s="483"/>
      <c r="G47" s="483"/>
      <c r="H47" s="483"/>
      <c r="I47" s="483"/>
      <c r="J47" s="483"/>
      <c r="K47" s="483"/>
      <c r="L47" s="483"/>
      <c r="M47" s="483"/>
      <c r="N47" s="483"/>
      <c r="O47" s="483"/>
      <c r="P47" s="483"/>
      <c r="Q47" s="483"/>
      <c r="R47" s="483"/>
      <c r="S47" s="483"/>
      <c r="T47" s="483"/>
      <c r="U47" s="483"/>
      <c r="V47" s="483"/>
      <c r="W47" s="483"/>
      <c r="X47" s="483"/>
      <c r="Y47" s="483"/>
      <c r="Z47" s="483"/>
      <c r="AA47" s="483"/>
      <c r="AB47" s="483"/>
      <c r="AC47" s="483"/>
      <c r="AD47" s="483"/>
      <c r="AE47" s="483"/>
      <c r="AF47" s="483"/>
      <c r="AG47" s="483"/>
      <c r="AH47" s="483"/>
      <c r="AI47" s="483"/>
      <c r="AJ47" s="483"/>
      <c r="AK47" s="483"/>
      <c r="AL47" s="530"/>
    </row>
    <row r="48" spans="2:38" x14ac:dyDescent="0.25">
      <c r="B48" s="492" t="s">
        <v>158</v>
      </c>
      <c r="C48" s="487"/>
      <c r="D48" s="487"/>
      <c r="E48" s="487"/>
      <c r="F48" s="487"/>
      <c r="G48" s="487"/>
      <c r="H48" s="487"/>
      <c r="I48" s="487"/>
      <c r="J48" s="63" t="s">
        <v>150</v>
      </c>
      <c r="K48" s="477" t="s">
        <v>159</v>
      </c>
      <c r="L48" s="477"/>
      <c r="M48" s="477"/>
      <c r="N48" s="477"/>
      <c r="O48" s="477"/>
      <c r="P48" s="477"/>
      <c r="Q48" s="477"/>
      <c r="R48" s="477" t="s">
        <v>160</v>
      </c>
      <c r="S48" s="477"/>
      <c r="T48" s="477"/>
      <c r="U48" s="477"/>
      <c r="V48" s="477"/>
      <c r="W48" s="477" t="s">
        <v>161</v>
      </c>
      <c r="X48" s="477"/>
      <c r="Y48" s="477"/>
      <c r="Z48" s="477"/>
      <c r="AA48" s="477"/>
      <c r="AB48" s="477" t="s">
        <v>162</v>
      </c>
      <c r="AC48" s="477"/>
      <c r="AD48" s="477"/>
      <c r="AE48" s="477"/>
      <c r="AF48" s="477"/>
      <c r="AG48" s="477"/>
      <c r="AH48" s="477"/>
      <c r="AI48" s="477" t="s">
        <v>156</v>
      </c>
      <c r="AJ48" s="477"/>
      <c r="AK48" s="477"/>
      <c r="AL48" s="493"/>
    </row>
    <row r="49" spans="2:38" x14ac:dyDescent="0.25">
      <c r="B49" s="511" t="s">
        <v>163</v>
      </c>
      <c r="C49" s="484"/>
      <c r="D49" s="484"/>
      <c r="E49" s="484"/>
      <c r="F49" s="484"/>
      <c r="G49" s="484"/>
      <c r="H49" s="484"/>
      <c r="I49" s="484"/>
      <c r="J49" s="65" t="s">
        <v>164</v>
      </c>
      <c r="K49" s="482">
        <v>6</v>
      </c>
      <c r="L49" s="480"/>
      <c r="M49" s="480"/>
      <c r="N49" s="480"/>
      <c r="O49" s="480"/>
      <c r="P49" s="480"/>
      <c r="Q49" s="480"/>
      <c r="R49" s="486">
        <v>108.92</v>
      </c>
      <c r="S49" s="480"/>
      <c r="T49" s="480"/>
      <c r="U49" s="480"/>
      <c r="V49" s="480"/>
      <c r="W49" s="491">
        <v>74.180000000000007</v>
      </c>
      <c r="X49" s="480"/>
      <c r="Y49" s="480"/>
      <c r="Z49" s="480"/>
      <c r="AA49" s="480"/>
      <c r="AB49" s="479">
        <v>0.5</v>
      </c>
      <c r="AC49" s="480"/>
      <c r="AD49" s="480"/>
      <c r="AE49" s="480"/>
      <c r="AF49" s="480"/>
      <c r="AG49" s="480"/>
      <c r="AH49" s="480"/>
      <c r="AI49" s="491">
        <f>W49*AB49</f>
        <v>37.090000000000003</v>
      </c>
      <c r="AJ49" s="480"/>
      <c r="AK49" s="480"/>
      <c r="AL49" s="528"/>
    </row>
    <row r="50" spans="2:38" x14ac:dyDescent="0.25">
      <c r="B50" s="511" t="s">
        <v>197</v>
      </c>
      <c r="C50" s="484"/>
      <c r="D50" s="484"/>
      <c r="E50" s="484"/>
      <c r="F50" s="484"/>
      <c r="G50" s="484"/>
      <c r="H50" s="484"/>
      <c r="I50" s="484"/>
      <c r="J50" s="65" t="s">
        <v>198</v>
      </c>
      <c r="K50" s="482">
        <v>2.85</v>
      </c>
      <c r="L50" s="480"/>
      <c r="M50" s="480"/>
      <c r="N50" s="480"/>
      <c r="O50" s="480"/>
      <c r="P50" s="480"/>
      <c r="Q50" s="480"/>
      <c r="R50" s="486">
        <v>108.92</v>
      </c>
      <c r="S50" s="480"/>
      <c r="T50" s="480"/>
      <c r="U50" s="480"/>
      <c r="V50" s="480"/>
      <c r="W50" s="491">
        <v>35.229999999999997</v>
      </c>
      <c r="X50" s="480"/>
      <c r="Y50" s="480"/>
      <c r="Z50" s="480"/>
      <c r="AA50" s="480"/>
      <c r="AB50" s="479">
        <v>4</v>
      </c>
      <c r="AC50" s="480"/>
      <c r="AD50" s="480"/>
      <c r="AE50" s="480"/>
      <c r="AF50" s="480"/>
      <c r="AG50" s="480"/>
      <c r="AH50" s="480"/>
      <c r="AI50" s="491">
        <f>W50*AB50</f>
        <v>140.91999999999999</v>
      </c>
      <c r="AJ50" s="480"/>
      <c r="AK50" s="480"/>
      <c r="AL50" s="528"/>
    </row>
    <row r="51" spans="2:38" x14ac:dyDescent="0.25">
      <c r="B51" s="511" t="s">
        <v>165</v>
      </c>
      <c r="C51" s="484"/>
      <c r="D51" s="484"/>
      <c r="E51" s="484"/>
      <c r="F51" s="484"/>
      <c r="G51" s="484"/>
      <c r="H51" s="484"/>
      <c r="I51" s="484"/>
      <c r="J51" s="65" t="s">
        <v>166</v>
      </c>
      <c r="K51" s="482">
        <v>2.2000000000000002</v>
      </c>
      <c r="L51" s="480"/>
      <c r="M51" s="480"/>
      <c r="N51" s="480"/>
      <c r="O51" s="480"/>
      <c r="P51" s="480"/>
      <c r="Q51" s="480"/>
      <c r="R51" s="486">
        <v>108.92</v>
      </c>
      <c r="S51" s="480"/>
      <c r="T51" s="480"/>
      <c r="U51" s="480"/>
      <c r="V51" s="480"/>
      <c r="W51" s="491">
        <v>27.2</v>
      </c>
      <c r="X51" s="480"/>
      <c r="Y51" s="480"/>
      <c r="Z51" s="480"/>
      <c r="AA51" s="480"/>
      <c r="AB51" s="479">
        <v>8</v>
      </c>
      <c r="AC51" s="480"/>
      <c r="AD51" s="480"/>
      <c r="AE51" s="480"/>
      <c r="AF51" s="480"/>
      <c r="AG51" s="480"/>
      <c r="AH51" s="480"/>
      <c r="AI51" s="491">
        <f>W51*AB51</f>
        <v>217.6</v>
      </c>
      <c r="AJ51" s="480"/>
      <c r="AK51" s="480"/>
      <c r="AL51" s="528"/>
    </row>
    <row r="52" spans="2:38" x14ac:dyDescent="0.25">
      <c r="B52" s="527" t="s">
        <v>167</v>
      </c>
      <c r="C52" s="481"/>
      <c r="D52" s="481"/>
      <c r="E52" s="481"/>
      <c r="F52" s="481"/>
      <c r="G52" s="481"/>
      <c r="H52" s="481"/>
      <c r="I52" s="481"/>
      <c r="J52" s="481"/>
      <c r="K52" s="481"/>
      <c r="L52" s="481"/>
      <c r="M52" s="481"/>
      <c r="N52" s="481"/>
      <c r="O52" s="481"/>
      <c r="P52" s="481"/>
      <c r="Q52" s="481"/>
      <c r="R52" s="481"/>
      <c r="S52" s="481"/>
      <c r="T52" s="481"/>
      <c r="U52" s="481"/>
      <c r="V52" s="481"/>
      <c r="W52" s="481"/>
      <c r="X52" s="481"/>
      <c r="Y52" s="481"/>
      <c r="Z52" s="481"/>
      <c r="AA52" s="481"/>
      <c r="AB52" s="481"/>
      <c r="AC52" s="481"/>
      <c r="AD52" s="481"/>
      <c r="AE52" s="481"/>
      <c r="AF52" s="486">
        <f>SUM(AI49:AL51)</f>
        <v>395.61</v>
      </c>
      <c r="AG52" s="480"/>
      <c r="AH52" s="480"/>
      <c r="AI52" s="480"/>
      <c r="AJ52" s="480"/>
      <c r="AK52" s="480"/>
      <c r="AL52" s="528"/>
    </row>
    <row r="53" spans="2:38" x14ac:dyDescent="0.25">
      <c r="B53" s="529"/>
      <c r="C53" s="483"/>
      <c r="D53" s="483"/>
      <c r="E53" s="483"/>
      <c r="F53" s="483"/>
      <c r="G53" s="483"/>
      <c r="H53" s="483"/>
      <c r="I53" s="483"/>
      <c r="J53" s="483"/>
      <c r="K53" s="483"/>
      <c r="L53" s="483"/>
      <c r="M53" s="483"/>
      <c r="N53" s="483"/>
      <c r="O53" s="483"/>
      <c r="P53" s="483"/>
      <c r="Q53" s="483"/>
      <c r="R53" s="483"/>
      <c r="S53" s="483"/>
      <c r="T53" s="483"/>
      <c r="U53" s="483"/>
      <c r="V53" s="483"/>
      <c r="W53" s="483"/>
      <c r="X53" s="483"/>
      <c r="Y53" s="483"/>
      <c r="Z53" s="483"/>
      <c r="AA53" s="483"/>
      <c r="AB53" s="483"/>
      <c r="AC53" s="483"/>
      <c r="AD53" s="483"/>
      <c r="AE53" s="483"/>
      <c r="AF53" s="483"/>
      <c r="AG53" s="483"/>
      <c r="AH53" s="483"/>
      <c r="AI53" s="483"/>
      <c r="AJ53" s="483"/>
      <c r="AK53" s="483"/>
      <c r="AL53" s="530"/>
    </row>
    <row r="54" spans="2:38" x14ac:dyDescent="0.25">
      <c r="B54" s="492" t="s">
        <v>168</v>
      </c>
      <c r="C54" s="487"/>
      <c r="D54" s="487"/>
      <c r="E54" s="487"/>
      <c r="F54" s="487"/>
      <c r="G54" s="487"/>
      <c r="H54" s="487"/>
      <c r="I54" s="487"/>
      <c r="J54" s="63" t="s">
        <v>150</v>
      </c>
      <c r="K54" s="488" t="s">
        <v>17</v>
      </c>
      <c r="L54" s="488"/>
      <c r="M54" s="488"/>
      <c r="N54" s="488"/>
      <c r="O54" s="488"/>
      <c r="P54" s="488" t="s">
        <v>169</v>
      </c>
      <c r="Q54" s="488"/>
      <c r="R54" s="488"/>
      <c r="S54" s="488" t="s">
        <v>170</v>
      </c>
      <c r="T54" s="488"/>
      <c r="U54" s="488"/>
      <c r="V54" s="488"/>
      <c r="W54" s="488"/>
      <c r="X54" s="488" t="s">
        <v>171</v>
      </c>
      <c r="Y54" s="488"/>
      <c r="Z54" s="488"/>
      <c r="AA54" s="488"/>
      <c r="AB54" s="477" t="s">
        <v>172</v>
      </c>
      <c r="AC54" s="477"/>
      <c r="AD54" s="477"/>
      <c r="AE54" s="477"/>
      <c r="AF54" s="477"/>
      <c r="AG54" s="477"/>
      <c r="AH54" s="477"/>
      <c r="AI54" s="477"/>
      <c r="AJ54" s="477"/>
      <c r="AK54" s="477"/>
      <c r="AL54" s="493"/>
    </row>
    <row r="55" spans="2:38" x14ac:dyDescent="0.25">
      <c r="B55" s="511" t="s">
        <v>173</v>
      </c>
      <c r="C55" s="484"/>
      <c r="D55" s="484"/>
      <c r="E55" s="484"/>
      <c r="F55" s="484"/>
      <c r="G55" s="484"/>
      <c r="H55" s="484"/>
      <c r="I55" s="484"/>
      <c r="J55" s="65" t="s">
        <v>174</v>
      </c>
      <c r="K55" s="490">
        <v>5</v>
      </c>
      <c r="L55" s="485"/>
      <c r="M55" s="485"/>
      <c r="N55" s="485"/>
      <c r="O55" s="485"/>
      <c r="P55" s="485" t="s">
        <v>175</v>
      </c>
      <c r="Q55" s="485"/>
      <c r="R55" s="485"/>
      <c r="S55" s="485"/>
      <c r="T55" s="485"/>
      <c r="U55" s="485"/>
      <c r="V55" s="485"/>
      <c r="W55" s="485"/>
      <c r="X55" s="485"/>
      <c r="Y55" s="485"/>
      <c r="Z55" s="485"/>
      <c r="AA55" s="485"/>
      <c r="AB55" s="491">
        <f>(AF52*K55)/100</f>
        <v>19.780500000000004</v>
      </c>
      <c r="AC55" s="480"/>
      <c r="AD55" s="480"/>
      <c r="AE55" s="480"/>
      <c r="AF55" s="480"/>
      <c r="AG55" s="480"/>
      <c r="AH55" s="480"/>
      <c r="AI55" s="480"/>
      <c r="AJ55" s="480"/>
      <c r="AK55" s="480"/>
      <c r="AL55" s="528"/>
    </row>
    <row r="56" spans="2:38" x14ac:dyDescent="0.25">
      <c r="B56" s="527" t="s">
        <v>176</v>
      </c>
      <c r="C56" s="481"/>
      <c r="D56" s="481"/>
      <c r="E56" s="481"/>
      <c r="F56" s="481"/>
      <c r="G56" s="481"/>
      <c r="H56" s="481"/>
      <c r="I56" s="481"/>
      <c r="J56" s="481"/>
      <c r="K56" s="481"/>
      <c r="L56" s="481"/>
      <c r="M56" s="481"/>
      <c r="N56" s="481"/>
      <c r="O56" s="481"/>
      <c r="P56" s="481"/>
      <c r="Q56" s="481"/>
      <c r="R56" s="481"/>
      <c r="S56" s="481"/>
      <c r="T56" s="481"/>
      <c r="U56" s="481"/>
      <c r="V56" s="481"/>
      <c r="W56" s="481"/>
      <c r="X56" s="481"/>
      <c r="Y56" s="481"/>
      <c r="Z56" s="481"/>
      <c r="AA56" s="481"/>
      <c r="AB56" s="481"/>
      <c r="AC56" s="481"/>
      <c r="AD56" s="481"/>
      <c r="AE56" s="481"/>
      <c r="AF56" s="491">
        <f>AB55</f>
        <v>19.780500000000004</v>
      </c>
      <c r="AG56" s="480"/>
      <c r="AH56" s="480"/>
      <c r="AI56" s="480"/>
      <c r="AJ56" s="480"/>
      <c r="AK56" s="480"/>
      <c r="AL56" s="528"/>
    </row>
    <row r="57" spans="2:38" x14ac:dyDescent="0.25">
      <c r="B57" s="529"/>
      <c r="C57" s="483"/>
      <c r="D57" s="483"/>
      <c r="E57" s="483"/>
      <c r="F57" s="483"/>
      <c r="G57" s="483"/>
      <c r="H57" s="483"/>
      <c r="I57" s="483"/>
      <c r="J57" s="483"/>
      <c r="K57" s="483"/>
      <c r="L57" s="483"/>
      <c r="M57" s="483"/>
      <c r="N57" s="483"/>
      <c r="O57" s="483"/>
      <c r="P57" s="483"/>
      <c r="Q57" s="483"/>
      <c r="R57" s="483"/>
      <c r="S57" s="483"/>
      <c r="T57" s="483"/>
      <c r="U57" s="483"/>
      <c r="V57" s="483"/>
      <c r="W57" s="483"/>
      <c r="X57" s="483"/>
      <c r="Y57" s="483"/>
      <c r="Z57" s="483"/>
      <c r="AA57" s="483"/>
      <c r="AB57" s="483"/>
      <c r="AC57" s="483"/>
      <c r="AD57" s="483"/>
      <c r="AE57" s="483"/>
      <c r="AF57" s="483"/>
      <c r="AG57" s="483"/>
      <c r="AH57" s="483"/>
      <c r="AI57" s="483"/>
      <c r="AJ57" s="483"/>
      <c r="AK57" s="483"/>
      <c r="AL57" s="530"/>
    </row>
    <row r="58" spans="2:38" x14ac:dyDescent="0.25">
      <c r="B58" s="531" t="s">
        <v>177</v>
      </c>
      <c r="C58" s="477"/>
      <c r="D58" s="477"/>
      <c r="E58" s="477"/>
      <c r="F58" s="477"/>
      <c r="G58" s="477"/>
      <c r="H58" s="477"/>
      <c r="I58" s="477"/>
      <c r="J58" s="477"/>
      <c r="K58" s="477"/>
      <c r="L58" s="477"/>
      <c r="M58" s="477"/>
      <c r="N58" s="477"/>
      <c r="O58" s="477"/>
      <c r="P58" s="477"/>
      <c r="Q58" s="477"/>
      <c r="R58" s="477"/>
      <c r="S58" s="477"/>
      <c r="T58" s="477"/>
      <c r="U58" s="477"/>
      <c r="V58" s="477"/>
      <c r="W58" s="477"/>
      <c r="X58" s="477"/>
      <c r="Y58" s="477"/>
      <c r="Z58" s="477"/>
      <c r="AA58" s="486">
        <f>SUM(AF56,AF52,AF46)</f>
        <v>582.82150000000001</v>
      </c>
      <c r="AB58" s="480"/>
      <c r="AC58" s="480"/>
      <c r="AD58" s="480"/>
      <c r="AE58" s="480"/>
      <c r="AF58" s="480"/>
      <c r="AG58" s="480"/>
      <c r="AH58" s="480"/>
      <c r="AI58" s="480"/>
      <c r="AJ58" s="480"/>
      <c r="AK58" s="480"/>
      <c r="AL58" s="528"/>
    </row>
    <row r="59" spans="2:38" x14ac:dyDescent="0.25">
      <c r="B59" s="531" t="s">
        <v>178</v>
      </c>
      <c r="C59" s="477"/>
      <c r="D59" s="477"/>
      <c r="E59" s="477"/>
      <c r="F59" s="477"/>
      <c r="G59" s="477"/>
      <c r="H59" s="477"/>
      <c r="I59" s="477"/>
      <c r="J59" s="477"/>
      <c r="K59" s="477"/>
      <c r="L59" s="477"/>
      <c r="M59" s="477"/>
      <c r="N59" s="477"/>
      <c r="O59" s="477"/>
      <c r="P59" s="477"/>
      <c r="Q59" s="477"/>
      <c r="R59" s="477"/>
      <c r="S59" s="477"/>
      <c r="T59" s="477"/>
      <c r="U59" s="477"/>
      <c r="V59" s="477"/>
      <c r="W59" s="477"/>
      <c r="X59" s="477"/>
      <c r="Y59" s="477"/>
      <c r="Z59" s="477"/>
      <c r="AA59" s="482">
        <v>1.6</v>
      </c>
      <c r="AB59" s="480"/>
      <c r="AC59" s="480"/>
      <c r="AD59" s="480"/>
      <c r="AE59" s="480"/>
      <c r="AF59" s="480"/>
      <c r="AG59" s="480"/>
      <c r="AH59" s="480"/>
      <c r="AI59" s="480"/>
      <c r="AJ59" s="480"/>
      <c r="AK59" s="480"/>
      <c r="AL59" s="528"/>
    </row>
    <row r="60" spans="2:38" x14ac:dyDescent="0.25">
      <c r="B60" s="531" t="s">
        <v>179</v>
      </c>
      <c r="C60" s="477"/>
      <c r="D60" s="477"/>
      <c r="E60" s="477"/>
      <c r="F60" s="477"/>
      <c r="G60" s="477"/>
      <c r="H60" s="477"/>
      <c r="I60" s="477"/>
      <c r="J60" s="477"/>
      <c r="K60" s="477"/>
      <c r="L60" s="477"/>
      <c r="M60" s="477"/>
      <c r="N60" s="477"/>
      <c r="O60" s="477"/>
      <c r="P60" s="477"/>
      <c r="Q60" s="477"/>
      <c r="R60" s="477"/>
      <c r="S60" s="477"/>
      <c r="T60" s="477"/>
      <c r="U60" s="477"/>
      <c r="V60" s="477"/>
      <c r="W60" s="477"/>
      <c r="X60" s="477"/>
      <c r="Y60" s="477"/>
      <c r="Z60" s="477"/>
      <c r="AA60" s="486">
        <f>AA58/AA59</f>
        <v>364.26343750000001</v>
      </c>
      <c r="AB60" s="480"/>
      <c r="AC60" s="480"/>
      <c r="AD60" s="480"/>
      <c r="AE60" s="480"/>
      <c r="AF60" s="480"/>
      <c r="AG60" s="480"/>
      <c r="AH60" s="480"/>
      <c r="AI60" s="480"/>
      <c r="AJ60" s="480"/>
      <c r="AK60" s="480"/>
      <c r="AL60" s="528"/>
    </row>
    <row r="61" spans="2:38" x14ac:dyDescent="0.25">
      <c r="B61" s="529"/>
      <c r="C61" s="483"/>
      <c r="D61" s="483"/>
      <c r="E61" s="483"/>
      <c r="F61" s="483"/>
      <c r="G61" s="483"/>
      <c r="H61" s="483"/>
      <c r="I61" s="483"/>
      <c r="J61" s="483"/>
      <c r="K61" s="483"/>
      <c r="L61" s="483"/>
      <c r="M61" s="483"/>
      <c r="N61" s="483"/>
      <c r="O61" s="483"/>
      <c r="P61" s="483"/>
      <c r="Q61" s="483"/>
      <c r="R61" s="483"/>
      <c r="S61" s="483"/>
      <c r="T61" s="483"/>
      <c r="U61" s="483"/>
      <c r="V61" s="483"/>
      <c r="W61" s="483"/>
      <c r="X61" s="483"/>
      <c r="Y61" s="483"/>
      <c r="Z61" s="483"/>
      <c r="AA61" s="483"/>
      <c r="AB61" s="483"/>
      <c r="AC61" s="483"/>
      <c r="AD61" s="483"/>
      <c r="AE61" s="483"/>
      <c r="AF61" s="483"/>
      <c r="AG61" s="483"/>
      <c r="AH61" s="483"/>
      <c r="AI61" s="483"/>
      <c r="AJ61" s="483"/>
      <c r="AK61" s="483"/>
      <c r="AL61" s="530"/>
    </row>
    <row r="62" spans="2:38" x14ac:dyDescent="0.25">
      <c r="B62" s="492" t="s">
        <v>180</v>
      </c>
      <c r="C62" s="487"/>
      <c r="D62" s="487"/>
      <c r="E62" s="487"/>
      <c r="F62" s="487"/>
      <c r="G62" s="487"/>
      <c r="H62" s="487"/>
      <c r="I62" s="487"/>
      <c r="J62" s="63" t="s">
        <v>150</v>
      </c>
      <c r="K62" s="488" t="s">
        <v>181</v>
      </c>
      <c r="L62" s="488"/>
      <c r="M62" s="488"/>
      <c r="N62" s="488"/>
      <c r="O62" s="488"/>
      <c r="P62" s="477" t="s">
        <v>182</v>
      </c>
      <c r="Q62" s="477"/>
      <c r="R62" s="477"/>
      <c r="S62" s="477"/>
      <c r="T62" s="477"/>
      <c r="U62" s="477"/>
      <c r="V62" s="477"/>
      <c r="W62" s="477"/>
      <c r="X62" s="477" t="s">
        <v>162</v>
      </c>
      <c r="Y62" s="477"/>
      <c r="Z62" s="477"/>
      <c r="AA62" s="477"/>
      <c r="AB62" s="477"/>
      <c r="AC62" s="477"/>
      <c r="AD62" s="477"/>
      <c r="AE62" s="477" t="s">
        <v>182</v>
      </c>
      <c r="AF62" s="477"/>
      <c r="AG62" s="477"/>
      <c r="AH62" s="477"/>
      <c r="AI62" s="477"/>
      <c r="AJ62" s="477"/>
      <c r="AK62" s="477"/>
      <c r="AL62" s="493"/>
    </row>
    <row r="63" spans="2:38" x14ac:dyDescent="0.25">
      <c r="B63" s="511" t="s">
        <v>277</v>
      </c>
      <c r="C63" s="484"/>
      <c r="D63" s="484"/>
      <c r="E63" s="484"/>
      <c r="F63" s="484"/>
      <c r="G63" s="484"/>
      <c r="H63" s="484"/>
      <c r="I63" s="484"/>
      <c r="J63" s="65"/>
      <c r="K63" s="485" t="s">
        <v>199</v>
      </c>
      <c r="L63" s="485"/>
      <c r="M63" s="485"/>
      <c r="N63" s="485"/>
      <c r="O63" s="485"/>
      <c r="P63" s="489" t="e">
        <f>#REF!</f>
        <v>#REF!</v>
      </c>
      <c r="Q63" s="480"/>
      <c r="R63" s="480"/>
      <c r="S63" s="480"/>
      <c r="T63" s="480"/>
      <c r="U63" s="480"/>
      <c r="V63" s="480"/>
      <c r="W63" s="480"/>
      <c r="X63" s="479">
        <v>1</v>
      </c>
      <c r="Y63" s="480"/>
      <c r="Z63" s="480"/>
      <c r="AA63" s="480"/>
      <c r="AB63" s="480"/>
      <c r="AC63" s="480"/>
      <c r="AD63" s="480"/>
      <c r="AE63" s="489" t="e">
        <f>P63*X63</f>
        <v>#REF!</v>
      </c>
      <c r="AF63" s="480"/>
      <c r="AG63" s="480"/>
      <c r="AH63" s="480"/>
      <c r="AI63" s="480"/>
      <c r="AJ63" s="480"/>
      <c r="AK63" s="480"/>
      <c r="AL63" s="528"/>
    </row>
    <row r="64" spans="2:38" x14ac:dyDescent="0.25">
      <c r="B64" s="511" t="s">
        <v>201</v>
      </c>
      <c r="C64" s="484"/>
      <c r="D64" s="484"/>
      <c r="E64" s="484"/>
      <c r="F64" s="484"/>
      <c r="G64" s="484"/>
      <c r="H64" s="484"/>
      <c r="I64" s="484"/>
      <c r="J64" s="65" t="s">
        <v>202</v>
      </c>
      <c r="K64" s="485" t="s">
        <v>200</v>
      </c>
      <c r="L64" s="485"/>
      <c r="M64" s="485"/>
      <c r="N64" s="485"/>
      <c r="O64" s="485"/>
      <c r="P64" s="491">
        <v>63.46</v>
      </c>
      <c r="Q64" s="480"/>
      <c r="R64" s="480"/>
      <c r="S64" s="480"/>
      <c r="T64" s="480"/>
      <c r="U64" s="480"/>
      <c r="V64" s="480"/>
      <c r="W64" s="480"/>
      <c r="X64" s="479">
        <v>2.2999999999999998</v>
      </c>
      <c r="Y64" s="480"/>
      <c r="Z64" s="480"/>
      <c r="AA64" s="480"/>
      <c r="AB64" s="480"/>
      <c r="AC64" s="480"/>
      <c r="AD64" s="480"/>
      <c r="AE64" s="489">
        <f>P64*X64</f>
        <v>145.958</v>
      </c>
      <c r="AF64" s="480"/>
      <c r="AG64" s="480"/>
      <c r="AH64" s="480"/>
      <c r="AI64" s="480"/>
      <c r="AJ64" s="480"/>
      <c r="AK64" s="480"/>
      <c r="AL64" s="528"/>
    </row>
    <row r="65" spans="2:38" x14ac:dyDescent="0.25">
      <c r="B65" s="527" t="s">
        <v>183</v>
      </c>
      <c r="C65" s="481"/>
      <c r="D65" s="481"/>
      <c r="E65" s="481"/>
      <c r="F65" s="481"/>
      <c r="G65" s="481"/>
      <c r="H65" s="481"/>
      <c r="I65" s="481"/>
      <c r="J65" s="481"/>
      <c r="K65" s="481"/>
      <c r="L65" s="481"/>
      <c r="M65" s="481"/>
      <c r="N65" s="481"/>
      <c r="O65" s="481"/>
      <c r="P65" s="481"/>
      <c r="Q65" s="481"/>
      <c r="R65" s="481"/>
      <c r="S65" s="481"/>
      <c r="T65" s="481"/>
      <c r="U65" s="481"/>
      <c r="V65" s="481"/>
      <c r="W65" s="481"/>
      <c r="X65" s="481"/>
      <c r="Y65" s="481"/>
      <c r="Z65" s="481"/>
      <c r="AA65" s="481"/>
      <c r="AB65" s="481"/>
      <c r="AC65" s="481"/>
      <c r="AD65" s="481"/>
      <c r="AE65" s="481"/>
      <c r="AF65" s="489" t="e">
        <f>SUM(AE63:AL64)</f>
        <v>#REF!</v>
      </c>
      <c r="AG65" s="480"/>
      <c r="AH65" s="480"/>
      <c r="AI65" s="480"/>
      <c r="AJ65" s="480"/>
      <c r="AK65" s="480"/>
      <c r="AL65" s="528"/>
    </row>
    <row r="66" spans="2:38" x14ac:dyDescent="0.25">
      <c r="B66" s="529"/>
      <c r="C66" s="483"/>
      <c r="D66" s="483"/>
      <c r="E66" s="483"/>
      <c r="F66" s="483"/>
      <c r="G66" s="483"/>
      <c r="H66" s="483"/>
      <c r="I66" s="483"/>
      <c r="J66" s="483"/>
      <c r="K66" s="483"/>
      <c r="L66" s="483"/>
      <c r="M66" s="483"/>
      <c r="N66" s="483"/>
      <c r="O66" s="483"/>
      <c r="P66" s="483"/>
      <c r="Q66" s="483"/>
      <c r="R66" s="483"/>
      <c r="S66" s="483"/>
      <c r="T66" s="483"/>
      <c r="U66" s="483"/>
      <c r="V66" s="483"/>
      <c r="W66" s="483"/>
      <c r="X66" s="483"/>
      <c r="Y66" s="483"/>
      <c r="Z66" s="483"/>
      <c r="AA66" s="483"/>
      <c r="AB66" s="483"/>
      <c r="AC66" s="483"/>
      <c r="AD66" s="483"/>
      <c r="AE66" s="483"/>
      <c r="AF66" s="483"/>
      <c r="AG66" s="483"/>
      <c r="AH66" s="483"/>
      <c r="AI66" s="483"/>
      <c r="AJ66" s="483"/>
      <c r="AK66" s="483"/>
      <c r="AL66" s="530"/>
    </row>
    <row r="67" spans="2:38" x14ac:dyDescent="0.25">
      <c r="B67" s="492" t="s">
        <v>184</v>
      </c>
      <c r="C67" s="487"/>
      <c r="D67" s="487"/>
      <c r="E67" s="487"/>
      <c r="F67" s="487"/>
      <c r="G67" s="487"/>
      <c r="H67" s="487"/>
      <c r="I67" s="487"/>
      <c r="J67" s="63" t="s">
        <v>150</v>
      </c>
      <c r="K67" s="488" t="s">
        <v>181</v>
      </c>
      <c r="L67" s="488"/>
      <c r="M67" s="488"/>
      <c r="N67" s="488"/>
      <c r="O67" s="488"/>
      <c r="P67" s="477" t="s">
        <v>182</v>
      </c>
      <c r="Q67" s="477"/>
      <c r="R67" s="477"/>
      <c r="S67" s="477"/>
      <c r="T67" s="477"/>
      <c r="U67" s="477"/>
      <c r="V67" s="477"/>
      <c r="W67" s="477"/>
      <c r="X67" s="477" t="s">
        <v>162</v>
      </c>
      <c r="Y67" s="477"/>
      <c r="Z67" s="477"/>
      <c r="AA67" s="477"/>
      <c r="AB67" s="477"/>
      <c r="AC67" s="477"/>
      <c r="AD67" s="477"/>
      <c r="AE67" s="477" t="s">
        <v>182</v>
      </c>
      <c r="AF67" s="477"/>
      <c r="AG67" s="477"/>
      <c r="AH67" s="477"/>
      <c r="AI67" s="477"/>
      <c r="AJ67" s="477"/>
      <c r="AK67" s="477"/>
      <c r="AL67" s="493"/>
    </row>
    <row r="68" spans="2:38" x14ac:dyDescent="0.25">
      <c r="B68" s="527" t="s">
        <v>185</v>
      </c>
      <c r="C68" s="481"/>
      <c r="D68" s="481"/>
      <c r="E68" s="481"/>
      <c r="F68" s="481"/>
      <c r="G68" s="481"/>
      <c r="H68" s="481"/>
      <c r="I68" s="481"/>
      <c r="J68" s="481"/>
      <c r="K68" s="481"/>
      <c r="L68" s="481"/>
      <c r="M68" s="481"/>
      <c r="N68" s="481"/>
      <c r="O68" s="481"/>
      <c r="P68" s="481"/>
      <c r="Q68" s="481"/>
      <c r="R68" s="481"/>
      <c r="S68" s="481"/>
      <c r="T68" s="481"/>
      <c r="U68" s="481"/>
      <c r="V68" s="481"/>
      <c r="W68" s="481"/>
      <c r="X68" s="481"/>
      <c r="Y68" s="481"/>
      <c r="Z68" s="481"/>
      <c r="AA68" s="481"/>
      <c r="AB68" s="481"/>
      <c r="AC68" s="481"/>
      <c r="AD68" s="481"/>
      <c r="AE68" s="481"/>
      <c r="AF68" s="482">
        <v>0</v>
      </c>
      <c r="AG68" s="480"/>
      <c r="AH68" s="480"/>
      <c r="AI68" s="480"/>
      <c r="AJ68" s="480"/>
      <c r="AK68" s="480"/>
      <c r="AL68" s="528"/>
    </row>
    <row r="69" spans="2:38" x14ac:dyDescent="0.25">
      <c r="B69" s="529"/>
      <c r="C69" s="483"/>
      <c r="D69" s="483"/>
      <c r="E69" s="483"/>
      <c r="F69" s="483"/>
      <c r="G69" s="483"/>
      <c r="H69" s="483"/>
      <c r="I69" s="483"/>
      <c r="J69" s="483"/>
      <c r="K69" s="483"/>
      <c r="L69" s="483"/>
      <c r="M69" s="483"/>
      <c r="N69" s="483"/>
      <c r="O69" s="483"/>
      <c r="P69" s="483"/>
      <c r="Q69" s="483"/>
      <c r="R69" s="483"/>
      <c r="S69" s="483"/>
      <c r="T69" s="483"/>
      <c r="U69" s="483"/>
      <c r="V69" s="483"/>
      <c r="W69" s="483"/>
      <c r="X69" s="483"/>
      <c r="Y69" s="483"/>
      <c r="Z69" s="483"/>
      <c r="AA69" s="483"/>
      <c r="AB69" s="483"/>
      <c r="AC69" s="483"/>
      <c r="AD69" s="483"/>
      <c r="AE69" s="483"/>
      <c r="AF69" s="483"/>
      <c r="AG69" s="483"/>
      <c r="AH69" s="483"/>
      <c r="AI69" s="483"/>
      <c r="AJ69" s="483"/>
      <c r="AK69" s="483"/>
      <c r="AL69" s="530"/>
    </row>
    <row r="70" spans="2:38" ht="24" x14ac:dyDescent="0.25">
      <c r="B70" s="492" t="s">
        <v>186</v>
      </c>
      <c r="C70" s="487"/>
      <c r="D70" s="487"/>
      <c r="E70" s="487"/>
      <c r="F70" s="487"/>
      <c r="G70" s="487"/>
      <c r="H70" s="487"/>
      <c r="I70" s="487"/>
      <c r="J70" s="63" t="s">
        <v>150</v>
      </c>
      <c r="K70" s="488" t="s">
        <v>181</v>
      </c>
      <c r="L70" s="488"/>
      <c r="M70" s="488"/>
      <c r="N70" s="477" t="s">
        <v>187</v>
      </c>
      <c r="O70" s="477"/>
      <c r="P70" s="477"/>
      <c r="Q70" s="477"/>
      <c r="R70" s="477"/>
      <c r="S70" s="477"/>
      <c r="T70" s="477"/>
      <c r="U70" s="477"/>
      <c r="V70" s="477" t="s">
        <v>188</v>
      </c>
      <c r="W70" s="477"/>
      <c r="X70" s="477"/>
      <c r="Y70" s="477"/>
      <c r="Z70" s="477" t="s">
        <v>189</v>
      </c>
      <c r="AA70" s="477"/>
      <c r="AB70" s="477"/>
      <c r="AC70" s="477"/>
      <c r="AD70" s="477" t="s">
        <v>172</v>
      </c>
      <c r="AE70" s="477"/>
      <c r="AF70" s="477"/>
      <c r="AG70" s="477" t="s">
        <v>162</v>
      </c>
      <c r="AH70" s="477"/>
      <c r="AI70" s="477"/>
      <c r="AJ70" s="477"/>
      <c r="AK70" s="477"/>
      <c r="AL70" s="64" t="s">
        <v>190</v>
      </c>
    </row>
    <row r="71" spans="2:38" ht="14.45" customHeight="1" x14ac:dyDescent="0.25">
      <c r="B71" s="511" t="s">
        <v>206</v>
      </c>
      <c r="C71" s="484"/>
      <c r="D71" s="484"/>
      <c r="E71" s="484"/>
      <c r="F71" s="484"/>
      <c r="G71" s="484"/>
      <c r="H71" s="484"/>
      <c r="I71" s="484"/>
      <c r="J71" s="484" t="s">
        <v>207</v>
      </c>
      <c r="K71" s="485" t="s">
        <v>205</v>
      </c>
      <c r="L71" s="485"/>
      <c r="M71" s="485"/>
      <c r="N71" s="480" t="s">
        <v>294</v>
      </c>
      <c r="O71" s="480"/>
      <c r="P71" s="480"/>
      <c r="Q71" s="480"/>
      <c r="R71" s="480"/>
      <c r="S71" s="480"/>
      <c r="T71" s="480"/>
      <c r="U71" s="480"/>
      <c r="V71" s="480">
        <v>17.170000000000002</v>
      </c>
      <c r="W71" s="480"/>
      <c r="X71" s="480"/>
      <c r="Y71" s="480"/>
      <c r="Z71" s="480">
        <v>2.33</v>
      </c>
      <c r="AA71" s="480"/>
      <c r="AB71" s="480"/>
      <c r="AC71" s="480"/>
      <c r="AD71" s="491">
        <f>(0.99*V72+1.19*Z72+2.48)+(0.99*V71+1.19*Z71)</f>
        <v>51.951000000000001</v>
      </c>
      <c r="AE71" s="480"/>
      <c r="AF71" s="480"/>
      <c r="AG71" s="479">
        <v>3.45</v>
      </c>
      <c r="AH71" s="480"/>
      <c r="AI71" s="480"/>
      <c r="AJ71" s="480"/>
      <c r="AK71" s="480"/>
      <c r="AL71" s="542">
        <f>AD71*AG71</f>
        <v>179.23095000000001</v>
      </c>
    </row>
    <row r="72" spans="2:38" ht="14.45" customHeight="1" x14ac:dyDescent="0.25">
      <c r="B72" s="511"/>
      <c r="C72" s="484"/>
      <c r="D72" s="484"/>
      <c r="E72" s="484"/>
      <c r="F72" s="484"/>
      <c r="G72" s="484"/>
      <c r="H72" s="484"/>
      <c r="I72" s="484"/>
      <c r="J72" s="484"/>
      <c r="K72" s="485"/>
      <c r="L72" s="485"/>
      <c r="M72" s="485"/>
      <c r="N72" s="480" t="s">
        <v>295</v>
      </c>
      <c r="O72" s="480"/>
      <c r="P72" s="480"/>
      <c r="Q72" s="480"/>
      <c r="R72" s="480"/>
      <c r="S72" s="480"/>
      <c r="T72" s="480"/>
      <c r="U72" s="480"/>
      <c r="V72" s="482">
        <v>30</v>
      </c>
      <c r="W72" s="480"/>
      <c r="X72" s="480"/>
      <c r="Y72" s="480"/>
      <c r="Z72" s="482"/>
      <c r="AA72" s="480"/>
      <c r="AB72" s="480"/>
      <c r="AC72" s="480"/>
      <c r="AD72" s="480"/>
      <c r="AE72" s="480"/>
      <c r="AF72" s="480"/>
      <c r="AG72" s="480"/>
      <c r="AH72" s="480"/>
      <c r="AI72" s="480"/>
      <c r="AJ72" s="480"/>
      <c r="AK72" s="480"/>
      <c r="AL72" s="528"/>
    </row>
    <row r="73" spans="2:38" x14ac:dyDescent="0.25">
      <c r="B73" s="527" t="s">
        <v>191</v>
      </c>
      <c r="C73" s="481"/>
      <c r="D73" s="481"/>
      <c r="E73" s="481"/>
      <c r="F73" s="481"/>
      <c r="G73" s="481"/>
      <c r="H73" s="481"/>
      <c r="I73" s="481"/>
      <c r="J73" s="481"/>
      <c r="K73" s="481"/>
      <c r="L73" s="481"/>
      <c r="M73" s="481"/>
      <c r="N73" s="481"/>
      <c r="O73" s="481"/>
      <c r="P73" s="481"/>
      <c r="Q73" s="481"/>
      <c r="R73" s="481"/>
      <c r="S73" s="481"/>
      <c r="T73" s="481"/>
      <c r="U73" s="481"/>
      <c r="V73" s="481"/>
      <c r="W73" s="481"/>
      <c r="X73" s="481"/>
      <c r="Y73" s="481"/>
      <c r="Z73" s="481"/>
      <c r="AA73" s="481"/>
      <c r="AB73" s="481"/>
      <c r="AC73" s="481"/>
      <c r="AD73" s="481"/>
      <c r="AE73" s="481"/>
      <c r="AF73" s="491">
        <f>AL71</f>
        <v>179.23095000000001</v>
      </c>
      <c r="AG73" s="480"/>
      <c r="AH73" s="480"/>
      <c r="AI73" s="480"/>
      <c r="AJ73" s="480"/>
      <c r="AK73" s="480"/>
      <c r="AL73" s="528"/>
    </row>
    <row r="74" spans="2:38" x14ac:dyDescent="0.25">
      <c r="B74" s="529"/>
      <c r="C74" s="483"/>
      <c r="D74" s="483"/>
      <c r="E74" s="483"/>
      <c r="F74" s="483"/>
      <c r="G74" s="483"/>
      <c r="H74" s="483"/>
      <c r="I74" s="483"/>
      <c r="J74" s="483"/>
      <c r="K74" s="483"/>
      <c r="L74" s="483"/>
      <c r="M74" s="483"/>
      <c r="N74" s="483"/>
      <c r="O74" s="483"/>
      <c r="P74" s="483"/>
      <c r="Q74" s="483"/>
      <c r="R74" s="483"/>
      <c r="S74" s="483"/>
      <c r="T74" s="483"/>
      <c r="U74" s="483"/>
      <c r="V74" s="483"/>
      <c r="W74" s="483"/>
      <c r="X74" s="483"/>
      <c r="Y74" s="483"/>
      <c r="Z74" s="483"/>
      <c r="AA74" s="483"/>
      <c r="AB74" s="483"/>
      <c r="AC74" s="483"/>
      <c r="AD74" s="483"/>
      <c r="AE74" s="483"/>
      <c r="AF74" s="483"/>
      <c r="AG74" s="483"/>
      <c r="AH74" s="483"/>
      <c r="AI74" s="483"/>
      <c r="AJ74" s="483"/>
      <c r="AK74" s="483"/>
      <c r="AL74" s="530"/>
    </row>
    <row r="75" spans="2:38" x14ac:dyDescent="0.25">
      <c r="B75" s="531" t="s">
        <v>192</v>
      </c>
      <c r="C75" s="477"/>
      <c r="D75" s="477"/>
      <c r="E75" s="477"/>
      <c r="F75" s="477"/>
      <c r="G75" s="477"/>
      <c r="H75" s="477"/>
      <c r="I75" s="477"/>
      <c r="J75" s="477"/>
      <c r="K75" s="477"/>
      <c r="L75" s="477"/>
      <c r="M75" s="477"/>
      <c r="N75" s="477"/>
      <c r="O75" s="477"/>
      <c r="P75" s="477"/>
      <c r="Q75" s="477"/>
      <c r="R75" s="477"/>
      <c r="S75" s="477"/>
      <c r="T75" s="477"/>
      <c r="U75" s="477"/>
      <c r="V75" s="477"/>
      <c r="W75" s="477"/>
      <c r="X75" s="477"/>
      <c r="Y75" s="477"/>
      <c r="Z75" s="477"/>
      <c r="AA75" s="477"/>
      <c r="AB75" s="477"/>
      <c r="AC75" s="477"/>
      <c r="AD75" s="477"/>
      <c r="AE75" s="477"/>
      <c r="AF75" s="540" t="e">
        <f>SUM(AF73,AF68,AF65,AA60)</f>
        <v>#REF!</v>
      </c>
      <c r="AG75" s="477"/>
      <c r="AH75" s="477"/>
      <c r="AI75" s="477"/>
      <c r="AJ75" s="477"/>
      <c r="AK75" s="477"/>
      <c r="AL75" s="493"/>
    </row>
    <row r="76" spans="2:38" x14ac:dyDescent="0.25">
      <c r="B76" s="531" t="s">
        <v>274</v>
      </c>
      <c r="C76" s="477"/>
      <c r="D76" s="477"/>
      <c r="E76" s="477"/>
      <c r="F76" s="477"/>
      <c r="G76" s="477"/>
      <c r="H76" s="477"/>
      <c r="I76" s="477"/>
      <c r="J76" s="477"/>
      <c r="K76" s="477"/>
      <c r="L76" s="477"/>
      <c r="M76" s="477"/>
      <c r="N76" s="477"/>
      <c r="O76" s="477"/>
      <c r="P76" s="477"/>
      <c r="Q76" s="477"/>
      <c r="R76" s="477"/>
      <c r="S76" s="477"/>
      <c r="T76" s="477"/>
      <c r="U76" s="477"/>
      <c r="V76" s="477"/>
      <c r="W76" s="477"/>
      <c r="X76" s="477"/>
      <c r="Y76" s="477"/>
      <c r="Z76" s="477"/>
      <c r="AA76" s="477"/>
      <c r="AB76" s="477"/>
      <c r="AC76" s="477"/>
      <c r="AD76" s="477"/>
      <c r="AE76" s="477"/>
      <c r="AF76" s="541" t="e">
        <f>AF75*29.43%</f>
        <v>#REF!</v>
      </c>
      <c r="AG76" s="477"/>
      <c r="AH76" s="477"/>
      <c r="AI76" s="477"/>
      <c r="AJ76" s="477"/>
      <c r="AK76" s="477"/>
      <c r="AL76" s="493"/>
    </row>
    <row r="77" spans="2:38" x14ac:dyDescent="0.25">
      <c r="B77" s="512" t="s">
        <v>193</v>
      </c>
      <c r="C77" s="513"/>
      <c r="D77" s="513"/>
      <c r="E77" s="513"/>
      <c r="F77" s="513"/>
      <c r="G77" s="513"/>
      <c r="H77" s="513"/>
      <c r="I77" s="513"/>
      <c r="J77" s="513"/>
      <c r="K77" s="513"/>
      <c r="L77" s="513"/>
      <c r="M77" s="513"/>
      <c r="N77" s="513"/>
      <c r="O77" s="513"/>
      <c r="P77" s="513"/>
      <c r="Q77" s="513"/>
      <c r="R77" s="513"/>
      <c r="S77" s="513"/>
      <c r="T77" s="513"/>
      <c r="U77" s="513"/>
      <c r="V77" s="513"/>
      <c r="W77" s="513"/>
      <c r="X77" s="513"/>
      <c r="Y77" s="513"/>
      <c r="Z77" s="513"/>
      <c r="AA77" s="513"/>
      <c r="AB77" s="513"/>
      <c r="AC77" s="513"/>
      <c r="AD77" s="513"/>
      <c r="AE77" s="513"/>
      <c r="AF77" s="539" t="e">
        <f>SUM(AF75:AL76)</f>
        <v>#REF!</v>
      </c>
      <c r="AG77" s="513"/>
      <c r="AH77" s="513"/>
      <c r="AI77" s="513"/>
      <c r="AJ77" s="513"/>
      <c r="AK77" s="513"/>
      <c r="AL77" s="515"/>
    </row>
    <row r="78" spans="2:38" x14ac:dyDescent="0.25">
      <c r="B78" s="483"/>
      <c r="C78" s="483"/>
      <c r="D78" s="483"/>
      <c r="E78" s="483"/>
      <c r="F78" s="483"/>
      <c r="G78" s="483"/>
      <c r="H78" s="483"/>
      <c r="I78" s="483"/>
      <c r="J78" s="483"/>
      <c r="K78" s="483"/>
      <c r="L78" s="483"/>
      <c r="M78" s="483"/>
      <c r="N78" s="483"/>
      <c r="O78" s="483"/>
      <c r="P78" s="483"/>
      <c r="Q78" s="483"/>
      <c r="R78" s="483"/>
      <c r="S78" s="483"/>
      <c r="T78" s="483"/>
      <c r="U78" s="483"/>
      <c r="V78" s="483"/>
      <c r="W78" s="483"/>
      <c r="X78" s="483"/>
      <c r="Y78" s="483"/>
      <c r="Z78" s="483"/>
      <c r="AA78" s="483"/>
      <c r="AB78" s="483"/>
      <c r="AC78" s="483"/>
      <c r="AD78" s="483"/>
      <c r="AE78" s="483"/>
      <c r="AF78" s="483"/>
      <c r="AG78" s="483"/>
      <c r="AH78" s="483"/>
      <c r="AI78" s="483"/>
      <c r="AJ78" s="483"/>
      <c r="AK78" s="483"/>
      <c r="AL78" s="483"/>
    </row>
    <row r="79" spans="2:38" x14ac:dyDescent="0.25">
      <c r="B79" s="483"/>
      <c r="C79" s="483"/>
      <c r="D79" s="483"/>
      <c r="E79" s="483"/>
      <c r="F79" s="483"/>
      <c r="G79" s="483"/>
      <c r="H79" s="483"/>
      <c r="I79" s="483"/>
      <c r="J79" s="483"/>
      <c r="K79" s="483"/>
      <c r="L79" s="483"/>
      <c r="M79" s="483"/>
      <c r="N79" s="483"/>
      <c r="O79" s="483"/>
      <c r="P79" s="483"/>
      <c r="Q79" s="483"/>
      <c r="R79" s="483"/>
      <c r="S79" s="483"/>
      <c r="T79" s="483"/>
      <c r="U79" s="483"/>
      <c r="V79" s="483"/>
      <c r="W79" s="483"/>
      <c r="X79" s="483"/>
      <c r="Y79" s="483"/>
      <c r="Z79" s="483"/>
      <c r="AA79" s="483"/>
      <c r="AB79" s="483"/>
      <c r="AC79" s="483"/>
      <c r="AD79" s="483"/>
      <c r="AE79" s="483"/>
      <c r="AF79" s="483"/>
      <c r="AG79" s="483"/>
      <c r="AH79" s="483"/>
      <c r="AI79" s="483"/>
      <c r="AJ79" s="483"/>
      <c r="AK79" s="483"/>
      <c r="AL79" s="483"/>
    </row>
    <row r="80" spans="2:38" ht="30" customHeight="1" x14ac:dyDescent="0.25">
      <c r="B80" s="516" t="s">
        <v>49</v>
      </c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517"/>
      <c r="N80" s="517"/>
      <c r="O80" s="517"/>
      <c r="P80" s="517"/>
      <c r="Q80" s="517"/>
      <c r="R80" s="517"/>
      <c r="S80" s="517"/>
      <c r="T80" s="517"/>
      <c r="U80" s="517"/>
      <c r="V80" s="517"/>
      <c r="W80" s="517"/>
      <c r="X80" s="517"/>
      <c r="Y80" s="517"/>
      <c r="Z80" s="517"/>
      <c r="AA80" s="518" t="s">
        <v>194</v>
      </c>
      <c r="AB80" s="518"/>
      <c r="AC80" s="518"/>
      <c r="AD80" s="518"/>
      <c r="AE80" s="518"/>
      <c r="AF80" s="518"/>
      <c r="AG80" s="518"/>
      <c r="AH80" s="518"/>
      <c r="AI80" s="518"/>
      <c r="AJ80" s="518"/>
      <c r="AK80" s="518"/>
      <c r="AL80" s="519"/>
    </row>
    <row r="81" spans="2:38" x14ac:dyDescent="0.25">
      <c r="B81" s="529"/>
      <c r="C81" s="483"/>
      <c r="D81" s="483"/>
      <c r="E81" s="483"/>
      <c r="F81" s="483"/>
      <c r="G81" s="483"/>
      <c r="H81" s="483"/>
      <c r="I81" s="483"/>
      <c r="J81" s="483"/>
      <c r="K81" s="483"/>
      <c r="L81" s="483"/>
      <c r="M81" s="483"/>
      <c r="N81" s="483"/>
      <c r="O81" s="483"/>
      <c r="P81" s="483"/>
      <c r="Q81" s="483"/>
      <c r="R81" s="483"/>
      <c r="S81" s="483"/>
      <c r="T81" s="483"/>
      <c r="U81" s="483"/>
      <c r="V81" s="483"/>
      <c r="W81" s="483"/>
      <c r="X81" s="483"/>
      <c r="Y81" s="483"/>
      <c r="Z81" s="483"/>
      <c r="AA81" s="483"/>
      <c r="AB81" s="483"/>
      <c r="AC81" s="483"/>
      <c r="AD81" s="483"/>
      <c r="AE81" s="483"/>
      <c r="AF81" s="483"/>
      <c r="AG81" s="483"/>
      <c r="AH81" s="483"/>
      <c r="AI81" s="483"/>
      <c r="AJ81" s="483"/>
      <c r="AK81" s="483"/>
      <c r="AL81" s="530"/>
    </row>
    <row r="82" spans="2:38" x14ac:dyDescent="0.25">
      <c r="B82" s="492" t="s">
        <v>149</v>
      </c>
      <c r="C82" s="487"/>
      <c r="D82" s="487"/>
      <c r="E82" s="487"/>
      <c r="F82" s="487"/>
      <c r="G82" s="487"/>
      <c r="H82" s="487"/>
      <c r="I82" s="487"/>
      <c r="J82" s="63" t="s">
        <v>150</v>
      </c>
      <c r="K82" s="477" t="s">
        <v>151</v>
      </c>
      <c r="L82" s="477"/>
      <c r="M82" s="477"/>
      <c r="N82" s="477"/>
      <c r="O82" s="477"/>
      <c r="P82" s="477"/>
      <c r="Q82" s="477" t="s">
        <v>152</v>
      </c>
      <c r="R82" s="477"/>
      <c r="S82" s="477"/>
      <c r="T82" s="477" t="s">
        <v>153</v>
      </c>
      <c r="U82" s="477"/>
      <c r="V82" s="477"/>
      <c r="W82" s="477"/>
      <c r="X82" s="477"/>
      <c r="Y82" s="477" t="s">
        <v>154</v>
      </c>
      <c r="Z82" s="477"/>
      <c r="AA82" s="477"/>
      <c r="AB82" s="477"/>
      <c r="AC82" s="477"/>
      <c r="AD82" s="477"/>
      <c r="AE82" s="477" t="s">
        <v>155</v>
      </c>
      <c r="AF82" s="477"/>
      <c r="AG82" s="477"/>
      <c r="AH82" s="477"/>
      <c r="AI82" s="477"/>
      <c r="AJ82" s="477" t="s">
        <v>156</v>
      </c>
      <c r="AK82" s="477"/>
      <c r="AL82" s="493"/>
    </row>
    <row r="83" spans="2:38" x14ac:dyDescent="0.25">
      <c r="B83" s="511" t="s">
        <v>195</v>
      </c>
      <c r="C83" s="484"/>
      <c r="D83" s="484"/>
      <c r="E83" s="484"/>
      <c r="F83" s="484"/>
      <c r="G83" s="484"/>
      <c r="H83" s="484"/>
      <c r="I83" s="484"/>
      <c r="J83" s="65" t="s">
        <v>196</v>
      </c>
      <c r="K83" s="479">
        <v>1</v>
      </c>
      <c r="L83" s="480"/>
      <c r="M83" s="480"/>
      <c r="N83" s="480"/>
      <c r="O83" s="480"/>
      <c r="P83" s="480"/>
      <c r="Q83" s="479">
        <v>0.3</v>
      </c>
      <c r="R83" s="480"/>
      <c r="S83" s="480"/>
      <c r="T83" s="479">
        <v>0.7</v>
      </c>
      <c r="U83" s="480"/>
      <c r="V83" s="480"/>
      <c r="W83" s="480"/>
      <c r="X83" s="480"/>
      <c r="Y83" s="486">
        <v>300.55</v>
      </c>
      <c r="Z83" s="480"/>
      <c r="AA83" s="480"/>
      <c r="AB83" s="480"/>
      <c r="AC83" s="480"/>
      <c r="AD83" s="480"/>
      <c r="AE83" s="486">
        <v>110.38</v>
      </c>
      <c r="AF83" s="480"/>
      <c r="AG83" s="480"/>
      <c r="AH83" s="480"/>
      <c r="AI83" s="480"/>
      <c r="AJ83" s="486">
        <f>SUM(Q83*Y83,T83*AE83)</f>
        <v>167.43099999999998</v>
      </c>
      <c r="AK83" s="480"/>
      <c r="AL83" s="528"/>
    </row>
    <row r="84" spans="2:38" x14ac:dyDescent="0.25">
      <c r="B84" s="527" t="s">
        <v>157</v>
      </c>
      <c r="C84" s="481"/>
      <c r="D84" s="481"/>
      <c r="E84" s="481"/>
      <c r="F84" s="481"/>
      <c r="G84" s="481"/>
      <c r="H84" s="481"/>
      <c r="I84" s="481"/>
      <c r="J84" s="481"/>
      <c r="K84" s="481"/>
      <c r="L84" s="481"/>
      <c r="M84" s="481"/>
      <c r="N84" s="481"/>
      <c r="O84" s="481"/>
      <c r="P84" s="481"/>
      <c r="Q84" s="481"/>
      <c r="R84" s="481"/>
      <c r="S84" s="481"/>
      <c r="T84" s="481"/>
      <c r="U84" s="481"/>
      <c r="V84" s="481"/>
      <c r="W84" s="481"/>
      <c r="X84" s="481"/>
      <c r="Y84" s="481"/>
      <c r="Z84" s="481"/>
      <c r="AA84" s="481"/>
      <c r="AB84" s="481"/>
      <c r="AC84" s="481"/>
      <c r="AD84" s="481"/>
      <c r="AE84" s="481"/>
      <c r="AF84" s="486">
        <f>AJ83</f>
        <v>167.43099999999998</v>
      </c>
      <c r="AG84" s="480"/>
      <c r="AH84" s="480"/>
      <c r="AI84" s="480"/>
      <c r="AJ84" s="480"/>
      <c r="AK84" s="480"/>
      <c r="AL84" s="528"/>
    </row>
    <row r="85" spans="2:38" x14ac:dyDescent="0.25">
      <c r="B85" s="529"/>
      <c r="C85" s="483"/>
      <c r="D85" s="483"/>
      <c r="E85" s="483"/>
      <c r="F85" s="483"/>
      <c r="G85" s="483"/>
      <c r="H85" s="483"/>
      <c r="I85" s="483"/>
      <c r="J85" s="483"/>
      <c r="K85" s="483"/>
      <c r="L85" s="483"/>
      <c r="M85" s="483"/>
      <c r="N85" s="483"/>
      <c r="O85" s="483"/>
      <c r="P85" s="483"/>
      <c r="Q85" s="483"/>
      <c r="R85" s="483"/>
      <c r="S85" s="483"/>
      <c r="T85" s="483"/>
      <c r="U85" s="483"/>
      <c r="V85" s="483"/>
      <c r="W85" s="483"/>
      <c r="X85" s="483"/>
      <c r="Y85" s="483"/>
      <c r="Z85" s="483"/>
      <c r="AA85" s="483"/>
      <c r="AB85" s="483"/>
      <c r="AC85" s="483"/>
      <c r="AD85" s="483"/>
      <c r="AE85" s="483"/>
      <c r="AF85" s="483"/>
      <c r="AG85" s="483"/>
      <c r="AH85" s="483"/>
      <c r="AI85" s="483"/>
      <c r="AJ85" s="483"/>
      <c r="AK85" s="483"/>
      <c r="AL85" s="530"/>
    </row>
    <row r="86" spans="2:38" x14ac:dyDescent="0.25">
      <c r="B86" s="492" t="s">
        <v>158</v>
      </c>
      <c r="C86" s="487"/>
      <c r="D86" s="487"/>
      <c r="E86" s="487"/>
      <c r="F86" s="487"/>
      <c r="G86" s="487"/>
      <c r="H86" s="487"/>
      <c r="I86" s="487"/>
      <c r="J86" s="63" t="s">
        <v>150</v>
      </c>
      <c r="K86" s="477" t="s">
        <v>159</v>
      </c>
      <c r="L86" s="477"/>
      <c r="M86" s="477"/>
      <c r="N86" s="477"/>
      <c r="O86" s="477"/>
      <c r="P86" s="477"/>
      <c r="Q86" s="477"/>
      <c r="R86" s="477" t="s">
        <v>160</v>
      </c>
      <c r="S86" s="477"/>
      <c r="T86" s="477"/>
      <c r="U86" s="477"/>
      <c r="V86" s="477"/>
      <c r="W86" s="477" t="s">
        <v>161</v>
      </c>
      <c r="X86" s="477"/>
      <c r="Y86" s="477"/>
      <c r="Z86" s="477"/>
      <c r="AA86" s="477"/>
      <c r="AB86" s="477" t="s">
        <v>162</v>
      </c>
      <c r="AC86" s="477"/>
      <c r="AD86" s="477"/>
      <c r="AE86" s="477"/>
      <c r="AF86" s="477"/>
      <c r="AG86" s="477"/>
      <c r="AH86" s="477"/>
      <c r="AI86" s="477" t="s">
        <v>156</v>
      </c>
      <c r="AJ86" s="477"/>
      <c r="AK86" s="477"/>
      <c r="AL86" s="493"/>
    </row>
    <row r="87" spans="2:38" x14ac:dyDescent="0.25">
      <c r="B87" s="511" t="s">
        <v>163</v>
      </c>
      <c r="C87" s="484"/>
      <c r="D87" s="484"/>
      <c r="E87" s="484"/>
      <c r="F87" s="484"/>
      <c r="G87" s="484"/>
      <c r="H87" s="484"/>
      <c r="I87" s="484"/>
      <c r="J87" s="65" t="s">
        <v>164</v>
      </c>
      <c r="K87" s="482">
        <v>6</v>
      </c>
      <c r="L87" s="480"/>
      <c r="M87" s="480"/>
      <c r="N87" s="480"/>
      <c r="O87" s="480"/>
      <c r="P87" s="480"/>
      <c r="Q87" s="480"/>
      <c r="R87" s="486">
        <v>108.92</v>
      </c>
      <c r="S87" s="480"/>
      <c r="T87" s="480"/>
      <c r="U87" s="480"/>
      <c r="V87" s="480"/>
      <c r="W87" s="491">
        <v>74.180000000000007</v>
      </c>
      <c r="X87" s="480"/>
      <c r="Y87" s="480"/>
      <c r="Z87" s="480"/>
      <c r="AA87" s="480"/>
      <c r="AB87" s="479">
        <v>0.5</v>
      </c>
      <c r="AC87" s="480"/>
      <c r="AD87" s="480"/>
      <c r="AE87" s="480"/>
      <c r="AF87" s="480"/>
      <c r="AG87" s="480"/>
      <c r="AH87" s="480"/>
      <c r="AI87" s="491">
        <f>W87*AB87</f>
        <v>37.090000000000003</v>
      </c>
      <c r="AJ87" s="480"/>
      <c r="AK87" s="480"/>
      <c r="AL87" s="528"/>
    </row>
    <row r="88" spans="2:38" x14ac:dyDescent="0.25">
      <c r="B88" s="511" t="s">
        <v>197</v>
      </c>
      <c r="C88" s="484"/>
      <c r="D88" s="484"/>
      <c r="E88" s="484"/>
      <c r="F88" s="484"/>
      <c r="G88" s="484"/>
      <c r="H88" s="484"/>
      <c r="I88" s="484"/>
      <c r="J88" s="65" t="s">
        <v>198</v>
      </c>
      <c r="K88" s="482">
        <v>2.85</v>
      </c>
      <c r="L88" s="480"/>
      <c r="M88" s="480"/>
      <c r="N88" s="480"/>
      <c r="O88" s="480"/>
      <c r="P88" s="480"/>
      <c r="Q88" s="480"/>
      <c r="R88" s="486">
        <v>108.92</v>
      </c>
      <c r="S88" s="480"/>
      <c r="T88" s="480"/>
      <c r="U88" s="480"/>
      <c r="V88" s="480"/>
      <c r="W88" s="491">
        <v>35.229999999999997</v>
      </c>
      <c r="X88" s="480"/>
      <c r="Y88" s="480"/>
      <c r="Z88" s="480"/>
      <c r="AA88" s="480"/>
      <c r="AB88" s="479">
        <v>4</v>
      </c>
      <c r="AC88" s="480"/>
      <c r="AD88" s="480"/>
      <c r="AE88" s="480"/>
      <c r="AF88" s="480"/>
      <c r="AG88" s="480"/>
      <c r="AH88" s="480"/>
      <c r="AI88" s="491">
        <f t="shared" ref="AI88:AI89" si="0">W88*AB88</f>
        <v>140.91999999999999</v>
      </c>
      <c r="AJ88" s="480"/>
      <c r="AK88" s="480"/>
      <c r="AL88" s="528"/>
    </row>
    <row r="89" spans="2:38" x14ac:dyDescent="0.25">
      <c r="B89" s="511" t="s">
        <v>165</v>
      </c>
      <c r="C89" s="484"/>
      <c r="D89" s="484"/>
      <c r="E89" s="484"/>
      <c r="F89" s="484"/>
      <c r="G89" s="484"/>
      <c r="H89" s="484"/>
      <c r="I89" s="484"/>
      <c r="J89" s="65" t="s">
        <v>166</v>
      </c>
      <c r="K89" s="482">
        <v>2.2000000000000002</v>
      </c>
      <c r="L89" s="480"/>
      <c r="M89" s="480"/>
      <c r="N89" s="480"/>
      <c r="O89" s="480"/>
      <c r="P89" s="480"/>
      <c r="Q89" s="480"/>
      <c r="R89" s="486">
        <v>108.92</v>
      </c>
      <c r="S89" s="480"/>
      <c r="T89" s="480"/>
      <c r="U89" s="480"/>
      <c r="V89" s="480"/>
      <c r="W89" s="491">
        <v>27.2</v>
      </c>
      <c r="X89" s="480"/>
      <c r="Y89" s="480"/>
      <c r="Z89" s="480"/>
      <c r="AA89" s="480"/>
      <c r="AB89" s="479">
        <v>8</v>
      </c>
      <c r="AC89" s="480"/>
      <c r="AD89" s="480"/>
      <c r="AE89" s="480"/>
      <c r="AF89" s="480"/>
      <c r="AG89" s="480"/>
      <c r="AH89" s="480"/>
      <c r="AI89" s="491">
        <f t="shared" si="0"/>
        <v>217.6</v>
      </c>
      <c r="AJ89" s="480"/>
      <c r="AK89" s="480"/>
      <c r="AL89" s="528"/>
    </row>
    <row r="90" spans="2:38" x14ac:dyDescent="0.25">
      <c r="B90" s="527" t="s">
        <v>167</v>
      </c>
      <c r="C90" s="481"/>
      <c r="D90" s="481"/>
      <c r="E90" s="481"/>
      <c r="F90" s="481"/>
      <c r="G90" s="481"/>
      <c r="H90" s="481"/>
      <c r="I90" s="481"/>
      <c r="J90" s="481"/>
      <c r="K90" s="481"/>
      <c r="L90" s="481"/>
      <c r="M90" s="481"/>
      <c r="N90" s="481"/>
      <c r="O90" s="481"/>
      <c r="P90" s="481"/>
      <c r="Q90" s="481"/>
      <c r="R90" s="481"/>
      <c r="S90" s="481"/>
      <c r="T90" s="481"/>
      <c r="U90" s="481"/>
      <c r="V90" s="481"/>
      <c r="W90" s="481"/>
      <c r="X90" s="481"/>
      <c r="Y90" s="481"/>
      <c r="Z90" s="481"/>
      <c r="AA90" s="481"/>
      <c r="AB90" s="481"/>
      <c r="AC90" s="481"/>
      <c r="AD90" s="481"/>
      <c r="AE90" s="481"/>
      <c r="AF90" s="486">
        <f>SUM(AI87:AL89)</f>
        <v>395.61</v>
      </c>
      <c r="AG90" s="480"/>
      <c r="AH90" s="480"/>
      <c r="AI90" s="480"/>
      <c r="AJ90" s="480"/>
      <c r="AK90" s="480"/>
      <c r="AL90" s="528"/>
    </row>
    <row r="91" spans="2:38" x14ac:dyDescent="0.25">
      <c r="B91" s="529"/>
      <c r="C91" s="483"/>
      <c r="D91" s="483"/>
      <c r="E91" s="483"/>
      <c r="F91" s="483"/>
      <c r="G91" s="483"/>
      <c r="H91" s="483"/>
      <c r="I91" s="483"/>
      <c r="J91" s="483"/>
      <c r="K91" s="483"/>
      <c r="L91" s="483"/>
      <c r="M91" s="483"/>
      <c r="N91" s="483"/>
      <c r="O91" s="483"/>
      <c r="P91" s="483"/>
      <c r="Q91" s="483"/>
      <c r="R91" s="483"/>
      <c r="S91" s="483"/>
      <c r="T91" s="483"/>
      <c r="U91" s="483"/>
      <c r="V91" s="483"/>
      <c r="W91" s="483"/>
      <c r="X91" s="483"/>
      <c r="Y91" s="483"/>
      <c r="Z91" s="483"/>
      <c r="AA91" s="483"/>
      <c r="AB91" s="483"/>
      <c r="AC91" s="483"/>
      <c r="AD91" s="483"/>
      <c r="AE91" s="483"/>
      <c r="AF91" s="483"/>
      <c r="AG91" s="483"/>
      <c r="AH91" s="483"/>
      <c r="AI91" s="483"/>
      <c r="AJ91" s="483"/>
      <c r="AK91" s="483"/>
      <c r="AL91" s="530"/>
    </row>
    <row r="92" spans="2:38" x14ac:dyDescent="0.25">
      <c r="B92" s="492" t="s">
        <v>168</v>
      </c>
      <c r="C92" s="487"/>
      <c r="D92" s="487"/>
      <c r="E92" s="487"/>
      <c r="F92" s="487"/>
      <c r="G92" s="487"/>
      <c r="H92" s="487"/>
      <c r="I92" s="487"/>
      <c r="J92" s="63" t="s">
        <v>150</v>
      </c>
      <c r="K92" s="488" t="s">
        <v>17</v>
      </c>
      <c r="L92" s="488"/>
      <c r="M92" s="488"/>
      <c r="N92" s="488"/>
      <c r="O92" s="488"/>
      <c r="P92" s="488" t="s">
        <v>169</v>
      </c>
      <c r="Q92" s="488"/>
      <c r="R92" s="488"/>
      <c r="S92" s="488" t="s">
        <v>170</v>
      </c>
      <c r="T92" s="488"/>
      <c r="U92" s="488"/>
      <c r="V92" s="488"/>
      <c r="W92" s="488"/>
      <c r="X92" s="488" t="s">
        <v>171</v>
      </c>
      <c r="Y92" s="488"/>
      <c r="Z92" s="488"/>
      <c r="AA92" s="488"/>
      <c r="AB92" s="477" t="s">
        <v>172</v>
      </c>
      <c r="AC92" s="477"/>
      <c r="AD92" s="477"/>
      <c r="AE92" s="477"/>
      <c r="AF92" s="477"/>
      <c r="AG92" s="477"/>
      <c r="AH92" s="477"/>
      <c r="AI92" s="477"/>
      <c r="AJ92" s="477"/>
      <c r="AK92" s="477"/>
      <c r="AL92" s="493"/>
    </row>
    <row r="93" spans="2:38" x14ac:dyDescent="0.25">
      <c r="B93" s="511" t="s">
        <v>173</v>
      </c>
      <c r="C93" s="484"/>
      <c r="D93" s="484"/>
      <c r="E93" s="484"/>
      <c r="F93" s="484"/>
      <c r="G93" s="484"/>
      <c r="H93" s="484"/>
      <c r="I93" s="484"/>
      <c r="J93" s="65" t="s">
        <v>174</v>
      </c>
      <c r="K93" s="490">
        <v>5</v>
      </c>
      <c r="L93" s="485"/>
      <c r="M93" s="485"/>
      <c r="N93" s="485"/>
      <c r="O93" s="485"/>
      <c r="P93" s="485" t="s">
        <v>175</v>
      </c>
      <c r="Q93" s="485"/>
      <c r="R93" s="485"/>
      <c r="S93" s="485"/>
      <c r="T93" s="485"/>
      <c r="U93" s="485"/>
      <c r="V93" s="485"/>
      <c r="W93" s="485"/>
      <c r="X93" s="485"/>
      <c r="Y93" s="485"/>
      <c r="Z93" s="485"/>
      <c r="AA93" s="485"/>
      <c r="AB93" s="491">
        <f>(AF90*K93)/100</f>
        <v>19.780500000000004</v>
      </c>
      <c r="AC93" s="480"/>
      <c r="AD93" s="480"/>
      <c r="AE93" s="480"/>
      <c r="AF93" s="480"/>
      <c r="AG93" s="480"/>
      <c r="AH93" s="480"/>
      <c r="AI93" s="480"/>
      <c r="AJ93" s="480"/>
      <c r="AK93" s="480"/>
      <c r="AL93" s="528"/>
    </row>
    <row r="94" spans="2:38" x14ac:dyDescent="0.25">
      <c r="B94" s="527" t="s">
        <v>176</v>
      </c>
      <c r="C94" s="481"/>
      <c r="D94" s="481"/>
      <c r="E94" s="481"/>
      <c r="F94" s="481"/>
      <c r="G94" s="481"/>
      <c r="H94" s="481"/>
      <c r="I94" s="481"/>
      <c r="J94" s="481"/>
      <c r="K94" s="481"/>
      <c r="L94" s="481"/>
      <c r="M94" s="481"/>
      <c r="N94" s="481"/>
      <c r="O94" s="481"/>
      <c r="P94" s="481"/>
      <c r="Q94" s="481"/>
      <c r="R94" s="481"/>
      <c r="S94" s="481"/>
      <c r="T94" s="481"/>
      <c r="U94" s="481"/>
      <c r="V94" s="481"/>
      <c r="W94" s="481"/>
      <c r="X94" s="481"/>
      <c r="Y94" s="481"/>
      <c r="Z94" s="481"/>
      <c r="AA94" s="481"/>
      <c r="AB94" s="481"/>
      <c r="AC94" s="481"/>
      <c r="AD94" s="481"/>
      <c r="AE94" s="481"/>
      <c r="AF94" s="491">
        <f>AB93</f>
        <v>19.780500000000004</v>
      </c>
      <c r="AG94" s="480"/>
      <c r="AH94" s="480"/>
      <c r="AI94" s="480"/>
      <c r="AJ94" s="480"/>
      <c r="AK94" s="480"/>
      <c r="AL94" s="528"/>
    </row>
    <row r="95" spans="2:38" x14ac:dyDescent="0.25">
      <c r="B95" s="529"/>
      <c r="C95" s="483"/>
      <c r="D95" s="483"/>
      <c r="E95" s="483"/>
      <c r="F95" s="483"/>
      <c r="G95" s="483"/>
      <c r="H95" s="483"/>
      <c r="I95" s="483"/>
      <c r="J95" s="483"/>
      <c r="K95" s="483"/>
      <c r="L95" s="483"/>
      <c r="M95" s="483"/>
      <c r="N95" s="483"/>
      <c r="O95" s="483"/>
      <c r="P95" s="483"/>
      <c r="Q95" s="483"/>
      <c r="R95" s="483"/>
      <c r="S95" s="483"/>
      <c r="T95" s="483"/>
      <c r="U95" s="483"/>
      <c r="V95" s="483"/>
      <c r="W95" s="483"/>
      <c r="X95" s="483"/>
      <c r="Y95" s="483"/>
      <c r="Z95" s="483"/>
      <c r="AA95" s="483"/>
      <c r="AB95" s="483"/>
      <c r="AC95" s="483"/>
      <c r="AD95" s="483"/>
      <c r="AE95" s="483"/>
      <c r="AF95" s="483"/>
      <c r="AG95" s="483"/>
      <c r="AH95" s="483"/>
      <c r="AI95" s="483"/>
      <c r="AJ95" s="483"/>
      <c r="AK95" s="483"/>
      <c r="AL95" s="530"/>
    </row>
    <row r="96" spans="2:38" x14ac:dyDescent="0.25">
      <c r="B96" s="531" t="s">
        <v>177</v>
      </c>
      <c r="C96" s="477"/>
      <c r="D96" s="477"/>
      <c r="E96" s="477"/>
      <c r="F96" s="477"/>
      <c r="G96" s="477"/>
      <c r="H96" s="477"/>
      <c r="I96" s="477"/>
      <c r="J96" s="477"/>
      <c r="K96" s="477"/>
      <c r="L96" s="477"/>
      <c r="M96" s="477"/>
      <c r="N96" s="477"/>
      <c r="O96" s="477"/>
      <c r="P96" s="477"/>
      <c r="Q96" s="477"/>
      <c r="R96" s="477"/>
      <c r="S96" s="477"/>
      <c r="T96" s="477"/>
      <c r="U96" s="477"/>
      <c r="V96" s="477"/>
      <c r="W96" s="477"/>
      <c r="X96" s="477"/>
      <c r="Y96" s="477"/>
      <c r="Z96" s="477"/>
      <c r="AA96" s="486">
        <f>SUM(AF84,AF90,AF94)</f>
        <v>582.8214999999999</v>
      </c>
      <c r="AB96" s="480"/>
      <c r="AC96" s="480"/>
      <c r="AD96" s="480"/>
      <c r="AE96" s="480"/>
      <c r="AF96" s="480"/>
      <c r="AG96" s="480"/>
      <c r="AH96" s="480"/>
      <c r="AI96" s="480"/>
      <c r="AJ96" s="480"/>
      <c r="AK96" s="480"/>
      <c r="AL96" s="528"/>
    </row>
    <row r="97" spans="2:38" x14ac:dyDescent="0.25">
      <c r="B97" s="531" t="s">
        <v>178</v>
      </c>
      <c r="C97" s="477"/>
      <c r="D97" s="477"/>
      <c r="E97" s="477"/>
      <c r="F97" s="477"/>
      <c r="G97" s="477"/>
      <c r="H97" s="477"/>
      <c r="I97" s="477"/>
      <c r="J97" s="477"/>
      <c r="K97" s="477"/>
      <c r="L97" s="477"/>
      <c r="M97" s="477"/>
      <c r="N97" s="477"/>
      <c r="O97" s="477"/>
      <c r="P97" s="477"/>
      <c r="Q97" s="477"/>
      <c r="R97" s="477"/>
      <c r="S97" s="477"/>
      <c r="T97" s="477"/>
      <c r="U97" s="477"/>
      <c r="V97" s="477"/>
      <c r="W97" s="477"/>
      <c r="X97" s="477"/>
      <c r="Y97" s="477"/>
      <c r="Z97" s="477"/>
      <c r="AA97" s="482">
        <v>3.2</v>
      </c>
      <c r="AB97" s="480"/>
      <c r="AC97" s="480"/>
      <c r="AD97" s="480"/>
      <c r="AE97" s="480"/>
      <c r="AF97" s="480"/>
      <c r="AG97" s="480"/>
      <c r="AH97" s="480"/>
      <c r="AI97" s="480"/>
      <c r="AJ97" s="480"/>
      <c r="AK97" s="480"/>
      <c r="AL97" s="528"/>
    </row>
    <row r="98" spans="2:38" x14ac:dyDescent="0.25">
      <c r="B98" s="531" t="s">
        <v>179</v>
      </c>
      <c r="C98" s="477"/>
      <c r="D98" s="477"/>
      <c r="E98" s="477"/>
      <c r="F98" s="477"/>
      <c r="G98" s="477"/>
      <c r="H98" s="477"/>
      <c r="I98" s="477"/>
      <c r="J98" s="477"/>
      <c r="K98" s="477"/>
      <c r="L98" s="477"/>
      <c r="M98" s="477"/>
      <c r="N98" s="477"/>
      <c r="O98" s="477"/>
      <c r="P98" s="477"/>
      <c r="Q98" s="477"/>
      <c r="R98" s="477"/>
      <c r="S98" s="477"/>
      <c r="T98" s="477"/>
      <c r="U98" s="477"/>
      <c r="V98" s="477"/>
      <c r="W98" s="477"/>
      <c r="X98" s="477"/>
      <c r="Y98" s="477"/>
      <c r="Z98" s="477"/>
      <c r="AA98" s="486">
        <f>AA96/AA97</f>
        <v>182.13171874999995</v>
      </c>
      <c r="AB98" s="480"/>
      <c r="AC98" s="480"/>
      <c r="AD98" s="480"/>
      <c r="AE98" s="480"/>
      <c r="AF98" s="480"/>
      <c r="AG98" s="480"/>
      <c r="AH98" s="480"/>
      <c r="AI98" s="480"/>
      <c r="AJ98" s="480"/>
      <c r="AK98" s="480"/>
      <c r="AL98" s="528"/>
    </row>
    <row r="99" spans="2:38" x14ac:dyDescent="0.25">
      <c r="B99" s="529"/>
      <c r="C99" s="483"/>
      <c r="D99" s="483"/>
      <c r="E99" s="483"/>
      <c r="F99" s="483"/>
      <c r="G99" s="483"/>
      <c r="H99" s="483"/>
      <c r="I99" s="483"/>
      <c r="J99" s="483"/>
      <c r="K99" s="483"/>
      <c r="L99" s="483"/>
      <c r="M99" s="483"/>
      <c r="N99" s="483"/>
      <c r="O99" s="483"/>
      <c r="P99" s="483"/>
      <c r="Q99" s="483"/>
      <c r="R99" s="483"/>
      <c r="S99" s="483"/>
      <c r="T99" s="483"/>
      <c r="U99" s="483"/>
      <c r="V99" s="483"/>
      <c r="W99" s="483"/>
      <c r="X99" s="483"/>
      <c r="Y99" s="483"/>
      <c r="Z99" s="483"/>
      <c r="AA99" s="483"/>
      <c r="AB99" s="483"/>
      <c r="AC99" s="483"/>
      <c r="AD99" s="483"/>
      <c r="AE99" s="483"/>
      <c r="AF99" s="483"/>
      <c r="AG99" s="483"/>
      <c r="AH99" s="483"/>
      <c r="AI99" s="483"/>
      <c r="AJ99" s="483"/>
      <c r="AK99" s="483"/>
      <c r="AL99" s="530"/>
    </row>
    <row r="100" spans="2:38" x14ac:dyDescent="0.25">
      <c r="B100" s="492" t="s">
        <v>180</v>
      </c>
      <c r="C100" s="487"/>
      <c r="D100" s="487"/>
      <c r="E100" s="487"/>
      <c r="F100" s="487"/>
      <c r="G100" s="487"/>
      <c r="H100" s="487"/>
      <c r="I100" s="487"/>
      <c r="J100" s="63" t="s">
        <v>150</v>
      </c>
      <c r="K100" s="488" t="s">
        <v>181</v>
      </c>
      <c r="L100" s="488"/>
      <c r="M100" s="488"/>
      <c r="N100" s="488"/>
      <c r="O100" s="488"/>
      <c r="P100" s="477" t="s">
        <v>182</v>
      </c>
      <c r="Q100" s="477"/>
      <c r="R100" s="477"/>
      <c r="S100" s="477"/>
      <c r="T100" s="477"/>
      <c r="U100" s="477"/>
      <c r="V100" s="477"/>
      <c r="W100" s="477"/>
      <c r="X100" s="477" t="s">
        <v>162</v>
      </c>
      <c r="Y100" s="477"/>
      <c r="Z100" s="477"/>
      <c r="AA100" s="477"/>
      <c r="AB100" s="477"/>
      <c r="AC100" s="477"/>
      <c r="AD100" s="477"/>
      <c r="AE100" s="477" t="s">
        <v>182</v>
      </c>
      <c r="AF100" s="477"/>
      <c r="AG100" s="477"/>
      <c r="AH100" s="477"/>
      <c r="AI100" s="477"/>
      <c r="AJ100" s="477"/>
      <c r="AK100" s="477"/>
      <c r="AL100" s="493"/>
    </row>
    <row r="101" spans="2:38" x14ac:dyDescent="0.25">
      <c r="B101" s="511" t="s">
        <v>278</v>
      </c>
      <c r="C101" s="484"/>
      <c r="D101" s="484"/>
      <c r="E101" s="484"/>
      <c r="F101" s="484"/>
      <c r="G101" s="484"/>
      <c r="H101" s="484"/>
      <c r="I101" s="484"/>
      <c r="J101" s="65"/>
      <c r="K101" s="485" t="s">
        <v>199</v>
      </c>
      <c r="L101" s="485"/>
      <c r="M101" s="485"/>
      <c r="N101" s="485"/>
      <c r="O101" s="485"/>
      <c r="P101" s="486" t="e">
        <f>#REF!</f>
        <v>#REF!</v>
      </c>
      <c r="Q101" s="480"/>
      <c r="R101" s="480"/>
      <c r="S101" s="480"/>
      <c r="T101" s="480"/>
      <c r="U101" s="480"/>
      <c r="V101" s="480"/>
      <c r="W101" s="480"/>
      <c r="X101" s="479">
        <v>1</v>
      </c>
      <c r="Y101" s="480"/>
      <c r="Z101" s="480"/>
      <c r="AA101" s="480"/>
      <c r="AB101" s="480"/>
      <c r="AC101" s="480"/>
      <c r="AD101" s="480"/>
      <c r="AE101" s="486" t="e">
        <f>P101*X101</f>
        <v>#REF!</v>
      </c>
      <c r="AF101" s="480"/>
      <c r="AG101" s="480"/>
      <c r="AH101" s="480"/>
      <c r="AI101" s="480"/>
      <c r="AJ101" s="480"/>
      <c r="AK101" s="480"/>
      <c r="AL101" s="528"/>
    </row>
    <row r="102" spans="2:38" x14ac:dyDescent="0.25">
      <c r="B102" s="511" t="s">
        <v>201</v>
      </c>
      <c r="C102" s="484"/>
      <c r="D102" s="484"/>
      <c r="E102" s="484"/>
      <c r="F102" s="484"/>
      <c r="G102" s="484"/>
      <c r="H102" s="484"/>
      <c r="I102" s="484"/>
      <c r="J102" s="65" t="s">
        <v>202</v>
      </c>
      <c r="K102" s="485" t="s">
        <v>200</v>
      </c>
      <c r="L102" s="485"/>
      <c r="M102" s="485"/>
      <c r="N102" s="485"/>
      <c r="O102" s="485"/>
      <c r="P102" s="491">
        <v>63.46</v>
      </c>
      <c r="Q102" s="480"/>
      <c r="R102" s="480"/>
      <c r="S102" s="480"/>
      <c r="T102" s="480"/>
      <c r="U102" s="480"/>
      <c r="V102" s="480"/>
      <c r="W102" s="480"/>
      <c r="X102" s="479">
        <v>1.1499999999999999</v>
      </c>
      <c r="Y102" s="480"/>
      <c r="Z102" s="480"/>
      <c r="AA102" s="480"/>
      <c r="AB102" s="480"/>
      <c r="AC102" s="480"/>
      <c r="AD102" s="480"/>
      <c r="AE102" s="486">
        <f t="shared" ref="AE102" si="1">P102*X102</f>
        <v>72.978999999999999</v>
      </c>
      <c r="AF102" s="480"/>
      <c r="AG102" s="480"/>
      <c r="AH102" s="480"/>
      <c r="AI102" s="480"/>
      <c r="AJ102" s="480"/>
      <c r="AK102" s="480"/>
      <c r="AL102" s="528"/>
    </row>
    <row r="103" spans="2:38" x14ac:dyDescent="0.25">
      <c r="B103" s="527" t="s">
        <v>183</v>
      </c>
      <c r="C103" s="481"/>
      <c r="D103" s="481"/>
      <c r="E103" s="481"/>
      <c r="F103" s="481"/>
      <c r="G103" s="481"/>
      <c r="H103" s="481"/>
      <c r="I103" s="481"/>
      <c r="J103" s="481"/>
      <c r="K103" s="481"/>
      <c r="L103" s="481"/>
      <c r="M103" s="481"/>
      <c r="N103" s="481"/>
      <c r="O103" s="481"/>
      <c r="P103" s="481"/>
      <c r="Q103" s="481"/>
      <c r="R103" s="481"/>
      <c r="S103" s="481"/>
      <c r="T103" s="481"/>
      <c r="U103" s="481"/>
      <c r="V103" s="481"/>
      <c r="W103" s="481"/>
      <c r="X103" s="481"/>
      <c r="Y103" s="481"/>
      <c r="Z103" s="481"/>
      <c r="AA103" s="481"/>
      <c r="AB103" s="481"/>
      <c r="AC103" s="481"/>
      <c r="AD103" s="481"/>
      <c r="AE103" s="481"/>
      <c r="AF103" s="486" t="e">
        <f>SUM(AE101:AL102)</f>
        <v>#REF!</v>
      </c>
      <c r="AG103" s="480"/>
      <c r="AH103" s="480"/>
      <c r="AI103" s="480"/>
      <c r="AJ103" s="480"/>
      <c r="AK103" s="480"/>
      <c r="AL103" s="528"/>
    </row>
    <row r="104" spans="2:38" x14ac:dyDescent="0.25">
      <c r="B104" s="529"/>
      <c r="C104" s="483"/>
      <c r="D104" s="483"/>
      <c r="E104" s="483"/>
      <c r="F104" s="483"/>
      <c r="G104" s="483"/>
      <c r="H104" s="483"/>
      <c r="I104" s="483"/>
      <c r="J104" s="483"/>
      <c r="K104" s="483"/>
      <c r="L104" s="483"/>
      <c r="M104" s="483"/>
      <c r="N104" s="483"/>
      <c r="O104" s="483"/>
      <c r="P104" s="483"/>
      <c r="Q104" s="483"/>
      <c r="R104" s="483"/>
      <c r="S104" s="483"/>
      <c r="T104" s="483"/>
      <c r="U104" s="483"/>
      <c r="V104" s="483"/>
      <c r="W104" s="483"/>
      <c r="X104" s="483"/>
      <c r="Y104" s="483"/>
      <c r="Z104" s="483"/>
      <c r="AA104" s="483"/>
      <c r="AB104" s="483"/>
      <c r="AC104" s="483"/>
      <c r="AD104" s="483"/>
      <c r="AE104" s="483"/>
      <c r="AF104" s="483"/>
      <c r="AG104" s="483"/>
      <c r="AH104" s="483"/>
      <c r="AI104" s="483"/>
      <c r="AJ104" s="483"/>
      <c r="AK104" s="483"/>
      <c r="AL104" s="530"/>
    </row>
    <row r="105" spans="2:38" x14ac:dyDescent="0.25">
      <c r="B105" s="492" t="s">
        <v>184</v>
      </c>
      <c r="C105" s="487"/>
      <c r="D105" s="487"/>
      <c r="E105" s="487"/>
      <c r="F105" s="487"/>
      <c r="G105" s="487"/>
      <c r="H105" s="487"/>
      <c r="I105" s="487"/>
      <c r="J105" s="63" t="s">
        <v>150</v>
      </c>
      <c r="K105" s="488" t="s">
        <v>181</v>
      </c>
      <c r="L105" s="488"/>
      <c r="M105" s="488"/>
      <c r="N105" s="488"/>
      <c r="O105" s="488"/>
      <c r="P105" s="477" t="s">
        <v>182</v>
      </c>
      <c r="Q105" s="477"/>
      <c r="R105" s="477"/>
      <c r="S105" s="477"/>
      <c r="T105" s="477"/>
      <c r="U105" s="477"/>
      <c r="V105" s="477"/>
      <c r="W105" s="477"/>
      <c r="X105" s="477" t="s">
        <v>162</v>
      </c>
      <c r="Y105" s="477"/>
      <c r="Z105" s="477"/>
      <c r="AA105" s="477"/>
      <c r="AB105" s="477"/>
      <c r="AC105" s="477"/>
      <c r="AD105" s="477"/>
      <c r="AE105" s="477" t="s">
        <v>182</v>
      </c>
      <c r="AF105" s="477"/>
      <c r="AG105" s="477"/>
      <c r="AH105" s="477"/>
      <c r="AI105" s="477"/>
      <c r="AJ105" s="477"/>
      <c r="AK105" s="477"/>
      <c r="AL105" s="493"/>
    </row>
    <row r="106" spans="2:38" x14ac:dyDescent="0.25">
      <c r="B106" s="527" t="s">
        <v>185</v>
      </c>
      <c r="C106" s="481"/>
      <c r="D106" s="481"/>
      <c r="E106" s="481"/>
      <c r="F106" s="481"/>
      <c r="G106" s="481"/>
      <c r="H106" s="481"/>
      <c r="I106" s="481"/>
      <c r="J106" s="481"/>
      <c r="K106" s="481"/>
      <c r="L106" s="481"/>
      <c r="M106" s="481"/>
      <c r="N106" s="481"/>
      <c r="O106" s="481"/>
      <c r="P106" s="481"/>
      <c r="Q106" s="481"/>
      <c r="R106" s="481"/>
      <c r="S106" s="481"/>
      <c r="T106" s="481"/>
      <c r="U106" s="481"/>
      <c r="V106" s="481"/>
      <c r="W106" s="481"/>
      <c r="X106" s="481"/>
      <c r="Y106" s="481"/>
      <c r="Z106" s="481"/>
      <c r="AA106" s="481"/>
      <c r="AB106" s="481"/>
      <c r="AC106" s="481"/>
      <c r="AD106" s="481"/>
      <c r="AE106" s="481"/>
      <c r="AF106" s="482">
        <v>0</v>
      </c>
      <c r="AG106" s="480"/>
      <c r="AH106" s="480"/>
      <c r="AI106" s="480"/>
      <c r="AJ106" s="480"/>
      <c r="AK106" s="480"/>
      <c r="AL106" s="528"/>
    </row>
    <row r="107" spans="2:38" x14ac:dyDescent="0.25">
      <c r="B107" s="529"/>
      <c r="C107" s="483"/>
      <c r="D107" s="483"/>
      <c r="E107" s="483"/>
      <c r="F107" s="483"/>
      <c r="G107" s="483"/>
      <c r="H107" s="483"/>
      <c r="I107" s="483"/>
      <c r="J107" s="483"/>
      <c r="K107" s="483"/>
      <c r="L107" s="483"/>
      <c r="M107" s="483"/>
      <c r="N107" s="483"/>
      <c r="O107" s="483"/>
      <c r="P107" s="483"/>
      <c r="Q107" s="483"/>
      <c r="R107" s="483"/>
      <c r="S107" s="483"/>
      <c r="T107" s="483"/>
      <c r="U107" s="483"/>
      <c r="V107" s="483"/>
      <c r="W107" s="483"/>
      <c r="X107" s="483"/>
      <c r="Y107" s="483"/>
      <c r="Z107" s="483"/>
      <c r="AA107" s="483"/>
      <c r="AB107" s="483"/>
      <c r="AC107" s="483"/>
      <c r="AD107" s="483"/>
      <c r="AE107" s="483"/>
      <c r="AF107" s="483"/>
      <c r="AG107" s="483"/>
      <c r="AH107" s="483"/>
      <c r="AI107" s="483"/>
      <c r="AJ107" s="483"/>
      <c r="AK107" s="483"/>
      <c r="AL107" s="530"/>
    </row>
    <row r="108" spans="2:38" ht="24" x14ac:dyDescent="0.25">
      <c r="B108" s="492" t="s">
        <v>186</v>
      </c>
      <c r="C108" s="487"/>
      <c r="D108" s="487"/>
      <c r="E108" s="487"/>
      <c r="F108" s="487"/>
      <c r="G108" s="487"/>
      <c r="H108" s="487"/>
      <c r="I108" s="487"/>
      <c r="J108" s="63" t="s">
        <v>150</v>
      </c>
      <c r="K108" s="488" t="s">
        <v>181</v>
      </c>
      <c r="L108" s="488"/>
      <c r="M108" s="488"/>
      <c r="N108" s="477" t="s">
        <v>187</v>
      </c>
      <c r="O108" s="477"/>
      <c r="P108" s="477"/>
      <c r="Q108" s="477"/>
      <c r="R108" s="477"/>
      <c r="S108" s="477"/>
      <c r="T108" s="477"/>
      <c r="U108" s="477"/>
      <c r="V108" s="477" t="s">
        <v>188</v>
      </c>
      <c r="W108" s="477"/>
      <c r="X108" s="477"/>
      <c r="Y108" s="477"/>
      <c r="Z108" s="477" t="s">
        <v>189</v>
      </c>
      <c r="AA108" s="477"/>
      <c r="AB108" s="477"/>
      <c r="AC108" s="477"/>
      <c r="AD108" s="477" t="s">
        <v>172</v>
      </c>
      <c r="AE108" s="477"/>
      <c r="AF108" s="477"/>
      <c r="AG108" s="477" t="s">
        <v>162</v>
      </c>
      <c r="AH108" s="477"/>
      <c r="AI108" s="477"/>
      <c r="AJ108" s="477"/>
      <c r="AK108" s="477"/>
      <c r="AL108" s="64" t="s">
        <v>190</v>
      </c>
    </row>
    <row r="109" spans="2:38" ht="14.45" customHeight="1" x14ac:dyDescent="0.25">
      <c r="B109" s="511" t="s">
        <v>203</v>
      </c>
      <c r="C109" s="484"/>
      <c r="D109" s="484"/>
      <c r="E109" s="484"/>
      <c r="F109" s="484"/>
      <c r="G109" s="484"/>
      <c r="H109" s="484"/>
      <c r="I109" s="484"/>
      <c r="J109" s="484" t="s">
        <v>204</v>
      </c>
      <c r="K109" s="485" t="s">
        <v>205</v>
      </c>
      <c r="L109" s="485"/>
      <c r="M109" s="485"/>
      <c r="N109" s="480" t="s">
        <v>294</v>
      </c>
      <c r="O109" s="480"/>
      <c r="P109" s="480"/>
      <c r="Q109" s="480"/>
      <c r="R109" s="480"/>
      <c r="S109" s="480"/>
      <c r="T109" s="480"/>
      <c r="U109" s="480"/>
      <c r="V109" s="480">
        <v>17.170000000000002</v>
      </c>
      <c r="W109" s="480"/>
      <c r="X109" s="480"/>
      <c r="Y109" s="480"/>
      <c r="Z109" s="480">
        <v>2.33</v>
      </c>
      <c r="AA109" s="480"/>
      <c r="AB109" s="480"/>
      <c r="AC109" s="480"/>
      <c r="AD109" s="491">
        <f>(0.99*V110+1.19*Z110+2.48)+(0.99*V109+1.19*Z109)</f>
        <v>51.951000000000001</v>
      </c>
      <c r="AE109" s="480"/>
      <c r="AF109" s="480"/>
      <c r="AG109" s="479">
        <v>1.7250000000000001</v>
      </c>
      <c r="AH109" s="480"/>
      <c r="AI109" s="480"/>
      <c r="AJ109" s="480"/>
      <c r="AK109" s="480"/>
      <c r="AL109" s="542">
        <f>AD109*AG109</f>
        <v>89.615475000000004</v>
      </c>
    </row>
    <row r="110" spans="2:38" ht="14.45" customHeight="1" x14ac:dyDescent="0.25">
      <c r="B110" s="511"/>
      <c r="C110" s="484"/>
      <c r="D110" s="484"/>
      <c r="E110" s="484"/>
      <c r="F110" s="484"/>
      <c r="G110" s="484"/>
      <c r="H110" s="484"/>
      <c r="I110" s="484"/>
      <c r="J110" s="484"/>
      <c r="K110" s="485"/>
      <c r="L110" s="485"/>
      <c r="M110" s="485"/>
      <c r="N110" s="480" t="s">
        <v>295</v>
      </c>
      <c r="O110" s="480"/>
      <c r="P110" s="480"/>
      <c r="Q110" s="480"/>
      <c r="R110" s="480"/>
      <c r="S110" s="480"/>
      <c r="T110" s="480"/>
      <c r="U110" s="480"/>
      <c r="V110" s="482">
        <v>30</v>
      </c>
      <c r="W110" s="480"/>
      <c r="X110" s="480"/>
      <c r="Y110" s="480"/>
      <c r="Z110" s="482"/>
      <c r="AA110" s="480"/>
      <c r="AB110" s="480"/>
      <c r="AC110" s="480"/>
      <c r="AD110" s="480"/>
      <c r="AE110" s="480"/>
      <c r="AF110" s="480"/>
      <c r="AG110" s="480"/>
      <c r="AH110" s="480"/>
      <c r="AI110" s="480"/>
      <c r="AJ110" s="480"/>
      <c r="AK110" s="480"/>
      <c r="AL110" s="528"/>
    </row>
    <row r="111" spans="2:38" x14ac:dyDescent="0.25">
      <c r="B111" s="527" t="s">
        <v>191</v>
      </c>
      <c r="C111" s="481"/>
      <c r="D111" s="481"/>
      <c r="E111" s="481"/>
      <c r="F111" s="481"/>
      <c r="G111" s="481"/>
      <c r="H111" s="481"/>
      <c r="I111" s="481"/>
      <c r="J111" s="481"/>
      <c r="K111" s="481"/>
      <c r="L111" s="481"/>
      <c r="M111" s="481"/>
      <c r="N111" s="481"/>
      <c r="O111" s="481"/>
      <c r="P111" s="481"/>
      <c r="Q111" s="481"/>
      <c r="R111" s="481"/>
      <c r="S111" s="481"/>
      <c r="T111" s="481"/>
      <c r="U111" s="481"/>
      <c r="V111" s="481"/>
      <c r="W111" s="481"/>
      <c r="X111" s="481"/>
      <c r="Y111" s="481"/>
      <c r="Z111" s="481"/>
      <c r="AA111" s="481"/>
      <c r="AB111" s="481"/>
      <c r="AC111" s="481"/>
      <c r="AD111" s="481"/>
      <c r="AE111" s="481"/>
      <c r="AF111" s="491">
        <f>AL109</f>
        <v>89.615475000000004</v>
      </c>
      <c r="AG111" s="480"/>
      <c r="AH111" s="480"/>
      <c r="AI111" s="480"/>
      <c r="AJ111" s="480"/>
      <c r="AK111" s="480"/>
      <c r="AL111" s="528"/>
    </row>
    <row r="112" spans="2:38" x14ac:dyDescent="0.25">
      <c r="B112" s="529"/>
      <c r="C112" s="483"/>
      <c r="D112" s="483"/>
      <c r="E112" s="483"/>
      <c r="F112" s="483"/>
      <c r="G112" s="483"/>
      <c r="H112" s="483"/>
      <c r="I112" s="483"/>
      <c r="J112" s="483"/>
      <c r="K112" s="483"/>
      <c r="L112" s="483"/>
      <c r="M112" s="483"/>
      <c r="N112" s="483"/>
      <c r="O112" s="483"/>
      <c r="P112" s="483"/>
      <c r="Q112" s="483"/>
      <c r="R112" s="483"/>
      <c r="S112" s="483"/>
      <c r="T112" s="483"/>
      <c r="U112" s="483"/>
      <c r="V112" s="483"/>
      <c r="W112" s="483"/>
      <c r="X112" s="483"/>
      <c r="Y112" s="483"/>
      <c r="Z112" s="483"/>
      <c r="AA112" s="483"/>
      <c r="AB112" s="483"/>
      <c r="AC112" s="483"/>
      <c r="AD112" s="483"/>
      <c r="AE112" s="483"/>
      <c r="AF112" s="483"/>
      <c r="AG112" s="483"/>
      <c r="AH112" s="483"/>
      <c r="AI112" s="483"/>
      <c r="AJ112" s="483"/>
      <c r="AK112" s="483"/>
      <c r="AL112" s="530"/>
    </row>
    <row r="113" spans="2:38" x14ac:dyDescent="0.25">
      <c r="B113" s="531" t="s">
        <v>192</v>
      </c>
      <c r="C113" s="477"/>
      <c r="D113" s="477"/>
      <c r="E113" s="477"/>
      <c r="F113" s="477"/>
      <c r="G113" s="477"/>
      <c r="H113" s="477"/>
      <c r="I113" s="477"/>
      <c r="J113" s="477"/>
      <c r="K113" s="477"/>
      <c r="L113" s="477"/>
      <c r="M113" s="477"/>
      <c r="N113" s="477"/>
      <c r="O113" s="477"/>
      <c r="P113" s="477"/>
      <c r="Q113" s="477"/>
      <c r="R113" s="477"/>
      <c r="S113" s="477"/>
      <c r="T113" s="477"/>
      <c r="U113" s="477"/>
      <c r="V113" s="477"/>
      <c r="W113" s="477"/>
      <c r="X113" s="477"/>
      <c r="Y113" s="477"/>
      <c r="Z113" s="477"/>
      <c r="AA113" s="477"/>
      <c r="AB113" s="477"/>
      <c r="AC113" s="477"/>
      <c r="AD113" s="477"/>
      <c r="AE113" s="477"/>
      <c r="AF113" s="540" t="e">
        <f>SUM(AF111,AF106,AA98,AF103)</f>
        <v>#REF!</v>
      </c>
      <c r="AG113" s="477"/>
      <c r="AH113" s="477"/>
      <c r="AI113" s="477"/>
      <c r="AJ113" s="477"/>
      <c r="AK113" s="477"/>
      <c r="AL113" s="493"/>
    </row>
    <row r="114" spans="2:38" x14ac:dyDescent="0.25">
      <c r="B114" s="531" t="s">
        <v>274</v>
      </c>
      <c r="C114" s="477"/>
      <c r="D114" s="477"/>
      <c r="E114" s="477"/>
      <c r="F114" s="477"/>
      <c r="G114" s="477"/>
      <c r="H114" s="477"/>
      <c r="I114" s="477"/>
      <c r="J114" s="477"/>
      <c r="K114" s="477"/>
      <c r="L114" s="477"/>
      <c r="M114" s="477"/>
      <c r="N114" s="477"/>
      <c r="O114" s="477"/>
      <c r="P114" s="477"/>
      <c r="Q114" s="477"/>
      <c r="R114" s="477"/>
      <c r="S114" s="477"/>
      <c r="T114" s="477"/>
      <c r="U114" s="477"/>
      <c r="V114" s="477"/>
      <c r="W114" s="477"/>
      <c r="X114" s="477"/>
      <c r="Y114" s="477"/>
      <c r="Z114" s="477"/>
      <c r="AA114" s="477"/>
      <c r="AB114" s="477"/>
      <c r="AC114" s="477"/>
      <c r="AD114" s="477"/>
      <c r="AE114" s="477"/>
      <c r="AF114" s="541" t="e">
        <f>AF113*29.43%</f>
        <v>#REF!</v>
      </c>
      <c r="AG114" s="477"/>
      <c r="AH114" s="477"/>
      <c r="AI114" s="477"/>
      <c r="AJ114" s="477"/>
      <c r="AK114" s="477"/>
      <c r="AL114" s="493"/>
    </row>
    <row r="115" spans="2:38" x14ac:dyDescent="0.25">
      <c r="B115" s="512" t="s">
        <v>193</v>
      </c>
      <c r="C115" s="513"/>
      <c r="D115" s="513"/>
      <c r="E115" s="513"/>
      <c r="F115" s="513"/>
      <c r="G115" s="513"/>
      <c r="H115" s="513"/>
      <c r="I115" s="513"/>
      <c r="J115" s="513"/>
      <c r="K115" s="513"/>
      <c r="L115" s="513"/>
      <c r="M115" s="513"/>
      <c r="N115" s="513"/>
      <c r="O115" s="513"/>
      <c r="P115" s="513"/>
      <c r="Q115" s="513"/>
      <c r="R115" s="513"/>
      <c r="S115" s="513"/>
      <c r="T115" s="513"/>
      <c r="U115" s="513"/>
      <c r="V115" s="513"/>
      <c r="W115" s="513"/>
      <c r="X115" s="513"/>
      <c r="Y115" s="513"/>
      <c r="Z115" s="513"/>
      <c r="AA115" s="513"/>
      <c r="AB115" s="513"/>
      <c r="AC115" s="513"/>
      <c r="AD115" s="513"/>
      <c r="AE115" s="513"/>
      <c r="AF115" s="539" t="e">
        <f>SUM(AF113:AL114)</f>
        <v>#REF!</v>
      </c>
      <c r="AG115" s="513"/>
      <c r="AH115" s="513"/>
      <c r="AI115" s="513"/>
      <c r="AJ115" s="513"/>
      <c r="AK115" s="513"/>
      <c r="AL115" s="515"/>
    </row>
    <row r="116" spans="2:38" x14ac:dyDescent="0.25">
      <c r="B116" s="483"/>
      <c r="C116" s="483"/>
      <c r="D116" s="483"/>
      <c r="E116" s="483"/>
      <c r="F116" s="483"/>
      <c r="G116" s="483"/>
      <c r="H116" s="483"/>
      <c r="I116" s="483"/>
      <c r="J116" s="483"/>
      <c r="K116" s="483"/>
      <c r="L116" s="483"/>
      <c r="M116" s="483"/>
      <c r="N116" s="483"/>
      <c r="O116" s="483"/>
      <c r="P116" s="483"/>
      <c r="Q116" s="483"/>
      <c r="R116" s="483"/>
      <c r="S116" s="483"/>
      <c r="T116" s="483"/>
      <c r="U116" s="483"/>
      <c r="V116" s="483"/>
      <c r="W116" s="483"/>
      <c r="X116" s="483"/>
      <c r="Y116" s="483"/>
      <c r="Z116" s="483"/>
      <c r="AA116" s="483"/>
      <c r="AB116" s="483"/>
      <c r="AC116" s="483"/>
      <c r="AD116" s="483"/>
      <c r="AE116" s="483"/>
      <c r="AF116" s="483"/>
      <c r="AG116" s="483"/>
      <c r="AH116" s="483"/>
      <c r="AI116" s="483"/>
      <c r="AJ116" s="483"/>
      <c r="AK116" s="483"/>
      <c r="AL116" s="483"/>
    </row>
    <row r="117" spans="2:38" x14ac:dyDescent="0.25">
      <c r="B117" s="483"/>
      <c r="C117" s="483"/>
      <c r="D117" s="483"/>
      <c r="E117" s="483"/>
      <c r="F117" s="483"/>
      <c r="G117" s="483"/>
      <c r="H117" s="483"/>
      <c r="I117" s="483"/>
      <c r="J117" s="483"/>
      <c r="K117" s="483"/>
      <c r="L117" s="483"/>
      <c r="M117" s="483"/>
      <c r="N117" s="483"/>
      <c r="O117" s="483"/>
      <c r="P117" s="483"/>
      <c r="Q117" s="483"/>
      <c r="R117" s="483"/>
      <c r="S117" s="483"/>
      <c r="T117" s="483"/>
      <c r="U117" s="483"/>
      <c r="V117" s="483"/>
      <c r="W117" s="483"/>
      <c r="X117" s="483"/>
      <c r="Y117" s="483"/>
      <c r="Z117" s="483"/>
      <c r="AA117" s="483"/>
      <c r="AB117" s="483"/>
      <c r="AC117" s="483"/>
      <c r="AD117" s="483"/>
      <c r="AE117" s="483"/>
      <c r="AF117" s="483"/>
      <c r="AG117" s="483"/>
      <c r="AH117" s="483"/>
      <c r="AI117" s="483"/>
      <c r="AJ117" s="483"/>
      <c r="AK117" s="483"/>
      <c r="AL117" s="483"/>
    </row>
    <row r="118" spans="2:38" ht="30" customHeight="1" x14ac:dyDescent="0.25">
      <c r="B118" s="516" t="s">
        <v>51</v>
      </c>
      <c r="C118" s="517"/>
      <c r="D118" s="517"/>
      <c r="E118" s="517"/>
      <c r="F118" s="517"/>
      <c r="G118" s="517"/>
      <c r="H118" s="517"/>
      <c r="I118" s="517"/>
      <c r="J118" s="517"/>
      <c r="K118" s="517"/>
      <c r="L118" s="517"/>
      <c r="M118" s="517"/>
      <c r="N118" s="517"/>
      <c r="O118" s="517"/>
      <c r="P118" s="517"/>
      <c r="Q118" s="517"/>
      <c r="R118" s="517"/>
      <c r="S118" s="517"/>
      <c r="T118" s="517"/>
      <c r="U118" s="517"/>
      <c r="V118" s="517"/>
      <c r="W118" s="517"/>
      <c r="X118" s="517"/>
      <c r="Y118" s="517"/>
      <c r="Z118" s="517"/>
      <c r="AA118" s="518" t="s">
        <v>194</v>
      </c>
      <c r="AB118" s="518"/>
      <c r="AC118" s="518"/>
      <c r="AD118" s="518"/>
      <c r="AE118" s="518"/>
      <c r="AF118" s="518"/>
      <c r="AG118" s="518"/>
      <c r="AH118" s="518"/>
      <c r="AI118" s="518"/>
      <c r="AJ118" s="518"/>
      <c r="AK118" s="518"/>
      <c r="AL118" s="519"/>
    </row>
    <row r="119" spans="2:38" x14ac:dyDescent="0.25">
      <c r="B119" s="529"/>
      <c r="C119" s="483"/>
      <c r="D119" s="483"/>
      <c r="E119" s="483"/>
      <c r="F119" s="483"/>
      <c r="G119" s="483"/>
      <c r="H119" s="483"/>
      <c r="I119" s="483"/>
      <c r="J119" s="483"/>
      <c r="K119" s="483"/>
      <c r="L119" s="483"/>
      <c r="M119" s="483"/>
      <c r="N119" s="483"/>
      <c r="O119" s="483"/>
      <c r="P119" s="483"/>
      <c r="Q119" s="483"/>
      <c r="R119" s="483"/>
      <c r="S119" s="483"/>
      <c r="T119" s="483"/>
      <c r="U119" s="483"/>
      <c r="V119" s="483"/>
      <c r="W119" s="483"/>
      <c r="X119" s="483"/>
      <c r="Y119" s="483"/>
      <c r="Z119" s="483"/>
      <c r="AA119" s="483"/>
      <c r="AB119" s="483"/>
      <c r="AC119" s="483"/>
      <c r="AD119" s="483"/>
      <c r="AE119" s="483"/>
      <c r="AF119" s="483"/>
      <c r="AG119" s="483"/>
      <c r="AH119" s="483"/>
      <c r="AI119" s="483"/>
      <c r="AJ119" s="483"/>
      <c r="AK119" s="483"/>
      <c r="AL119" s="530"/>
    </row>
    <row r="120" spans="2:38" x14ac:dyDescent="0.25">
      <c r="B120" s="492" t="s">
        <v>149</v>
      </c>
      <c r="C120" s="487"/>
      <c r="D120" s="487"/>
      <c r="E120" s="487"/>
      <c r="F120" s="487"/>
      <c r="G120" s="487"/>
      <c r="H120" s="487"/>
      <c r="I120" s="487"/>
      <c r="J120" s="63" t="s">
        <v>150</v>
      </c>
      <c r="K120" s="477" t="s">
        <v>151</v>
      </c>
      <c r="L120" s="477"/>
      <c r="M120" s="477"/>
      <c r="N120" s="477"/>
      <c r="O120" s="477"/>
      <c r="P120" s="477"/>
      <c r="Q120" s="477" t="s">
        <v>152</v>
      </c>
      <c r="R120" s="477"/>
      <c r="S120" s="477"/>
      <c r="T120" s="477" t="s">
        <v>153</v>
      </c>
      <c r="U120" s="477"/>
      <c r="V120" s="477"/>
      <c r="W120" s="477"/>
      <c r="X120" s="477"/>
      <c r="Y120" s="477" t="s">
        <v>154</v>
      </c>
      <c r="Z120" s="477"/>
      <c r="AA120" s="477"/>
      <c r="AB120" s="477"/>
      <c r="AC120" s="477"/>
      <c r="AD120" s="477"/>
      <c r="AE120" s="477" t="s">
        <v>155</v>
      </c>
      <c r="AF120" s="477"/>
      <c r="AG120" s="477"/>
      <c r="AH120" s="477"/>
      <c r="AI120" s="477"/>
      <c r="AJ120" s="477" t="s">
        <v>156</v>
      </c>
      <c r="AK120" s="477"/>
      <c r="AL120" s="493"/>
    </row>
    <row r="121" spans="2:38" x14ac:dyDescent="0.25">
      <c r="B121" s="511" t="s">
        <v>195</v>
      </c>
      <c r="C121" s="484"/>
      <c r="D121" s="484"/>
      <c r="E121" s="484"/>
      <c r="F121" s="484"/>
      <c r="G121" s="484"/>
      <c r="H121" s="484"/>
      <c r="I121" s="484"/>
      <c r="J121" s="65" t="s">
        <v>196</v>
      </c>
      <c r="K121" s="479">
        <v>1</v>
      </c>
      <c r="L121" s="480"/>
      <c r="M121" s="480"/>
      <c r="N121" s="480"/>
      <c r="O121" s="480"/>
      <c r="P121" s="480"/>
      <c r="Q121" s="479">
        <v>0.3</v>
      </c>
      <c r="R121" s="480"/>
      <c r="S121" s="480"/>
      <c r="T121" s="479">
        <v>0.7</v>
      </c>
      <c r="U121" s="480"/>
      <c r="V121" s="480"/>
      <c r="W121" s="480"/>
      <c r="X121" s="480"/>
      <c r="Y121" s="486">
        <v>300.55</v>
      </c>
      <c r="Z121" s="480"/>
      <c r="AA121" s="480"/>
      <c r="AB121" s="480"/>
      <c r="AC121" s="480"/>
      <c r="AD121" s="480"/>
      <c r="AE121" s="486">
        <v>110.38</v>
      </c>
      <c r="AF121" s="480"/>
      <c r="AG121" s="480"/>
      <c r="AH121" s="480"/>
      <c r="AI121" s="480"/>
      <c r="AJ121" s="486">
        <f>SUM(Q121*Y121,T121*AE121)</f>
        <v>167.43099999999998</v>
      </c>
      <c r="AK121" s="480"/>
      <c r="AL121" s="528"/>
    </row>
    <row r="122" spans="2:38" x14ac:dyDescent="0.25">
      <c r="B122" s="527" t="s">
        <v>157</v>
      </c>
      <c r="C122" s="481"/>
      <c r="D122" s="481"/>
      <c r="E122" s="481"/>
      <c r="F122" s="481"/>
      <c r="G122" s="481"/>
      <c r="H122" s="481"/>
      <c r="I122" s="481"/>
      <c r="J122" s="481"/>
      <c r="K122" s="481"/>
      <c r="L122" s="481"/>
      <c r="M122" s="481"/>
      <c r="N122" s="481"/>
      <c r="O122" s="481"/>
      <c r="P122" s="481"/>
      <c r="Q122" s="481"/>
      <c r="R122" s="481"/>
      <c r="S122" s="481"/>
      <c r="T122" s="481"/>
      <c r="U122" s="481"/>
      <c r="V122" s="481"/>
      <c r="W122" s="481"/>
      <c r="X122" s="481"/>
      <c r="Y122" s="481"/>
      <c r="Z122" s="481"/>
      <c r="AA122" s="481"/>
      <c r="AB122" s="481"/>
      <c r="AC122" s="481"/>
      <c r="AD122" s="481"/>
      <c r="AE122" s="481"/>
      <c r="AF122" s="486">
        <f>AJ121</f>
        <v>167.43099999999998</v>
      </c>
      <c r="AG122" s="480"/>
      <c r="AH122" s="480"/>
      <c r="AI122" s="480"/>
      <c r="AJ122" s="480"/>
      <c r="AK122" s="480"/>
      <c r="AL122" s="528"/>
    </row>
    <row r="123" spans="2:38" x14ac:dyDescent="0.25">
      <c r="B123" s="529"/>
      <c r="C123" s="483"/>
      <c r="D123" s="483"/>
      <c r="E123" s="483"/>
      <c r="F123" s="483"/>
      <c r="G123" s="483"/>
      <c r="H123" s="483"/>
      <c r="I123" s="483"/>
      <c r="J123" s="483"/>
      <c r="K123" s="483"/>
      <c r="L123" s="483"/>
      <c r="M123" s="483"/>
      <c r="N123" s="483"/>
      <c r="O123" s="483"/>
      <c r="P123" s="483"/>
      <c r="Q123" s="483"/>
      <c r="R123" s="483"/>
      <c r="S123" s="483"/>
      <c r="T123" s="483"/>
      <c r="U123" s="483"/>
      <c r="V123" s="483"/>
      <c r="W123" s="483"/>
      <c r="X123" s="483"/>
      <c r="Y123" s="483"/>
      <c r="Z123" s="483"/>
      <c r="AA123" s="483"/>
      <c r="AB123" s="483"/>
      <c r="AC123" s="483"/>
      <c r="AD123" s="483"/>
      <c r="AE123" s="483"/>
      <c r="AF123" s="483"/>
      <c r="AG123" s="483"/>
      <c r="AH123" s="483"/>
      <c r="AI123" s="483"/>
      <c r="AJ123" s="483"/>
      <c r="AK123" s="483"/>
      <c r="AL123" s="530"/>
    </row>
    <row r="124" spans="2:38" x14ac:dyDescent="0.25">
      <c r="B124" s="492" t="s">
        <v>158</v>
      </c>
      <c r="C124" s="487"/>
      <c r="D124" s="487"/>
      <c r="E124" s="487"/>
      <c r="F124" s="487"/>
      <c r="G124" s="487"/>
      <c r="H124" s="487"/>
      <c r="I124" s="487"/>
      <c r="J124" s="63" t="s">
        <v>150</v>
      </c>
      <c r="K124" s="477" t="s">
        <v>159</v>
      </c>
      <c r="L124" s="477"/>
      <c r="M124" s="477"/>
      <c r="N124" s="477"/>
      <c r="O124" s="477"/>
      <c r="P124" s="477"/>
      <c r="Q124" s="477"/>
      <c r="R124" s="477" t="s">
        <v>160</v>
      </c>
      <c r="S124" s="477"/>
      <c r="T124" s="477"/>
      <c r="U124" s="477"/>
      <c r="V124" s="477"/>
      <c r="W124" s="477" t="s">
        <v>161</v>
      </c>
      <c r="X124" s="477"/>
      <c r="Y124" s="477"/>
      <c r="Z124" s="477"/>
      <c r="AA124" s="477"/>
      <c r="AB124" s="477" t="s">
        <v>162</v>
      </c>
      <c r="AC124" s="477"/>
      <c r="AD124" s="477"/>
      <c r="AE124" s="477"/>
      <c r="AF124" s="477"/>
      <c r="AG124" s="477"/>
      <c r="AH124" s="477"/>
      <c r="AI124" s="477" t="s">
        <v>156</v>
      </c>
      <c r="AJ124" s="477"/>
      <c r="AK124" s="477"/>
      <c r="AL124" s="493"/>
    </row>
    <row r="125" spans="2:38" x14ac:dyDescent="0.25">
      <c r="B125" s="511" t="s">
        <v>163</v>
      </c>
      <c r="C125" s="484"/>
      <c r="D125" s="484"/>
      <c r="E125" s="484"/>
      <c r="F125" s="484"/>
      <c r="G125" s="484"/>
      <c r="H125" s="484"/>
      <c r="I125" s="484"/>
      <c r="J125" s="65" t="s">
        <v>164</v>
      </c>
      <c r="K125" s="482">
        <v>6</v>
      </c>
      <c r="L125" s="480"/>
      <c r="M125" s="480"/>
      <c r="N125" s="480"/>
      <c r="O125" s="480"/>
      <c r="P125" s="480"/>
      <c r="Q125" s="480"/>
      <c r="R125" s="486">
        <v>108.92</v>
      </c>
      <c r="S125" s="480"/>
      <c r="T125" s="480"/>
      <c r="U125" s="480"/>
      <c r="V125" s="480"/>
      <c r="W125" s="491">
        <v>74.180000000000007</v>
      </c>
      <c r="X125" s="480"/>
      <c r="Y125" s="480"/>
      <c r="Z125" s="480"/>
      <c r="AA125" s="480"/>
      <c r="AB125" s="479">
        <v>0.5</v>
      </c>
      <c r="AC125" s="480"/>
      <c r="AD125" s="480"/>
      <c r="AE125" s="480"/>
      <c r="AF125" s="480"/>
      <c r="AG125" s="480"/>
      <c r="AH125" s="480"/>
      <c r="AI125" s="491">
        <f>W125*AB125</f>
        <v>37.090000000000003</v>
      </c>
      <c r="AJ125" s="480"/>
      <c r="AK125" s="480"/>
      <c r="AL125" s="528"/>
    </row>
    <row r="126" spans="2:38" x14ac:dyDescent="0.25">
      <c r="B126" s="511" t="s">
        <v>197</v>
      </c>
      <c r="C126" s="484"/>
      <c r="D126" s="484"/>
      <c r="E126" s="484"/>
      <c r="F126" s="484"/>
      <c r="G126" s="484"/>
      <c r="H126" s="484"/>
      <c r="I126" s="484"/>
      <c r="J126" s="65" t="s">
        <v>198</v>
      </c>
      <c r="K126" s="482">
        <v>2.85</v>
      </c>
      <c r="L126" s="480"/>
      <c r="M126" s="480"/>
      <c r="N126" s="480"/>
      <c r="O126" s="480"/>
      <c r="P126" s="480"/>
      <c r="Q126" s="480"/>
      <c r="R126" s="486">
        <v>108.92</v>
      </c>
      <c r="S126" s="480"/>
      <c r="T126" s="480"/>
      <c r="U126" s="480"/>
      <c r="V126" s="480"/>
      <c r="W126" s="491">
        <v>35.229999999999997</v>
      </c>
      <c r="X126" s="480"/>
      <c r="Y126" s="480"/>
      <c r="Z126" s="480"/>
      <c r="AA126" s="480"/>
      <c r="AB126" s="479">
        <v>4</v>
      </c>
      <c r="AC126" s="480"/>
      <c r="AD126" s="480"/>
      <c r="AE126" s="480"/>
      <c r="AF126" s="480"/>
      <c r="AG126" s="480"/>
      <c r="AH126" s="480"/>
      <c r="AI126" s="491">
        <f t="shared" ref="AI126:AI127" si="2">W126*AB126</f>
        <v>140.91999999999999</v>
      </c>
      <c r="AJ126" s="480"/>
      <c r="AK126" s="480"/>
      <c r="AL126" s="528"/>
    </row>
    <row r="127" spans="2:38" x14ac:dyDescent="0.25">
      <c r="B127" s="511" t="s">
        <v>165</v>
      </c>
      <c r="C127" s="484"/>
      <c r="D127" s="484"/>
      <c r="E127" s="484"/>
      <c r="F127" s="484"/>
      <c r="G127" s="484"/>
      <c r="H127" s="484"/>
      <c r="I127" s="484"/>
      <c r="J127" s="65" t="s">
        <v>166</v>
      </c>
      <c r="K127" s="482">
        <v>2.2000000000000002</v>
      </c>
      <c r="L127" s="480"/>
      <c r="M127" s="480"/>
      <c r="N127" s="480"/>
      <c r="O127" s="480"/>
      <c r="P127" s="480"/>
      <c r="Q127" s="480"/>
      <c r="R127" s="486">
        <v>108.92</v>
      </c>
      <c r="S127" s="480"/>
      <c r="T127" s="480"/>
      <c r="U127" s="480"/>
      <c r="V127" s="480"/>
      <c r="W127" s="491">
        <v>27.2</v>
      </c>
      <c r="X127" s="480"/>
      <c r="Y127" s="480"/>
      <c r="Z127" s="480"/>
      <c r="AA127" s="480"/>
      <c r="AB127" s="479">
        <v>8</v>
      </c>
      <c r="AC127" s="480"/>
      <c r="AD127" s="480"/>
      <c r="AE127" s="480"/>
      <c r="AF127" s="480"/>
      <c r="AG127" s="480"/>
      <c r="AH127" s="480"/>
      <c r="AI127" s="491">
        <f t="shared" si="2"/>
        <v>217.6</v>
      </c>
      <c r="AJ127" s="480"/>
      <c r="AK127" s="480"/>
      <c r="AL127" s="528"/>
    </row>
    <row r="128" spans="2:38" x14ac:dyDescent="0.25">
      <c r="B128" s="527" t="s">
        <v>167</v>
      </c>
      <c r="C128" s="481"/>
      <c r="D128" s="481"/>
      <c r="E128" s="481"/>
      <c r="F128" s="481"/>
      <c r="G128" s="481"/>
      <c r="H128" s="481"/>
      <c r="I128" s="481"/>
      <c r="J128" s="481"/>
      <c r="K128" s="481"/>
      <c r="L128" s="481"/>
      <c r="M128" s="481"/>
      <c r="N128" s="481"/>
      <c r="O128" s="481"/>
      <c r="P128" s="481"/>
      <c r="Q128" s="481"/>
      <c r="R128" s="481"/>
      <c r="S128" s="481"/>
      <c r="T128" s="481"/>
      <c r="U128" s="481"/>
      <c r="V128" s="481"/>
      <c r="W128" s="481"/>
      <c r="X128" s="481"/>
      <c r="Y128" s="481"/>
      <c r="Z128" s="481"/>
      <c r="AA128" s="481"/>
      <c r="AB128" s="481"/>
      <c r="AC128" s="481"/>
      <c r="AD128" s="481"/>
      <c r="AE128" s="481"/>
      <c r="AF128" s="486">
        <f>SUM(AI125:AL127)</f>
        <v>395.61</v>
      </c>
      <c r="AG128" s="480"/>
      <c r="AH128" s="480"/>
      <c r="AI128" s="480"/>
      <c r="AJ128" s="480"/>
      <c r="AK128" s="480"/>
      <c r="AL128" s="528"/>
    </row>
    <row r="129" spans="2:38" x14ac:dyDescent="0.25">
      <c r="B129" s="529"/>
      <c r="C129" s="483"/>
      <c r="D129" s="483"/>
      <c r="E129" s="483"/>
      <c r="F129" s="483"/>
      <c r="G129" s="483"/>
      <c r="H129" s="483"/>
      <c r="I129" s="483"/>
      <c r="J129" s="483"/>
      <c r="K129" s="483"/>
      <c r="L129" s="483"/>
      <c r="M129" s="483"/>
      <c r="N129" s="483"/>
      <c r="O129" s="483"/>
      <c r="P129" s="483"/>
      <c r="Q129" s="483"/>
      <c r="R129" s="483"/>
      <c r="S129" s="483"/>
      <c r="T129" s="483"/>
      <c r="U129" s="483"/>
      <c r="V129" s="483"/>
      <c r="W129" s="483"/>
      <c r="X129" s="483"/>
      <c r="Y129" s="483"/>
      <c r="Z129" s="483"/>
      <c r="AA129" s="483"/>
      <c r="AB129" s="483"/>
      <c r="AC129" s="483"/>
      <c r="AD129" s="483"/>
      <c r="AE129" s="483"/>
      <c r="AF129" s="483"/>
      <c r="AG129" s="483"/>
      <c r="AH129" s="483"/>
      <c r="AI129" s="483"/>
      <c r="AJ129" s="483"/>
      <c r="AK129" s="483"/>
      <c r="AL129" s="530"/>
    </row>
    <row r="130" spans="2:38" x14ac:dyDescent="0.25">
      <c r="B130" s="492" t="s">
        <v>168</v>
      </c>
      <c r="C130" s="487"/>
      <c r="D130" s="487"/>
      <c r="E130" s="487"/>
      <c r="F130" s="487"/>
      <c r="G130" s="487"/>
      <c r="H130" s="487"/>
      <c r="I130" s="487"/>
      <c r="J130" s="63" t="s">
        <v>150</v>
      </c>
      <c r="K130" s="488" t="s">
        <v>17</v>
      </c>
      <c r="L130" s="488"/>
      <c r="M130" s="488"/>
      <c r="N130" s="488"/>
      <c r="O130" s="488"/>
      <c r="P130" s="488" t="s">
        <v>169</v>
      </c>
      <c r="Q130" s="488"/>
      <c r="R130" s="488"/>
      <c r="S130" s="488" t="s">
        <v>170</v>
      </c>
      <c r="T130" s="488"/>
      <c r="U130" s="488"/>
      <c r="V130" s="488"/>
      <c r="W130" s="488"/>
      <c r="X130" s="488" t="s">
        <v>171</v>
      </c>
      <c r="Y130" s="488"/>
      <c r="Z130" s="488"/>
      <c r="AA130" s="488"/>
      <c r="AB130" s="477" t="s">
        <v>172</v>
      </c>
      <c r="AC130" s="477"/>
      <c r="AD130" s="477"/>
      <c r="AE130" s="477"/>
      <c r="AF130" s="477"/>
      <c r="AG130" s="477"/>
      <c r="AH130" s="477"/>
      <c r="AI130" s="477"/>
      <c r="AJ130" s="477"/>
      <c r="AK130" s="477"/>
      <c r="AL130" s="493"/>
    </row>
    <row r="131" spans="2:38" x14ac:dyDescent="0.25">
      <c r="B131" s="511" t="s">
        <v>173</v>
      </c>
      <c r="C131" s="484"/>
      <c r="D131" s="484"/>
      <c r="E131" s="484"/>
      <c r="F131" s="484"/>
      <c r="G131" s="484"/>
      <c r="H131" s="484"/>
      <c r="I131" s="484"/>
      <c r="J131" s="65" t="s">
        <v>174</v>
      </c>
      <c r="K131" s="490">
        <v>5</v>
      </c>
      <c r="L131" s="485"/>
      <c r="M131" s="485"/>
      <c r="N131" s="485"/>
      <c r="O131" s="485"/>
      <c r="P131" s="485" t="s">
        <v>175</v>
      </c>
      <c r="Q131" s="485"/>
      <c r="R131" s="485"/>
      <c r="S131" s="485"/>
      <c r="T131" s="485"/>
      <c r="U131" s="485"/>
      <c r="V131" s="485"/>
      <c r="W131" s="485"/>
      <c r="X131" s="485"/>
      <c r="Y131" s="485"/>
      <c r="Z131" s="485"/>
      <c r="AA131" s="485"/>
      <c r="AB131" s="491">
        <f>(AF128*K131)/100</f>
        <v>19.780500000000004</v>
      </c>
      <c r="AC131" s="480"/>
      <c r="AD131" s="480"/>
      <c r="AE131" s="480"/>
      <c r="AF131" s="480"/>
      <c r="AG131" s="480"/>
      <c r="AH131" s="480"/>
      <c r="AI131" s="480"/>
      <c r="AJ131" s="480"/>
      <c r="AK131" s="480"/>
      <c r="AL131" s="528"/>
    </row>
    <row r="132" spans="2:38" x14ac:dyDescent="0.25">
      <c r="B132" s="527" t="s">
        <v>176</v>
      </c>
      <c r="C132" s="481"/>
      <c r="D132" s="481"/>
      <c r="E132" s="481"/>
      <c r="F132" s="481"/>
      <c r="G132" s="481"/>
      <c r="H132" s="481"/>
      <c r="I132" s="481"/>
      <c r="J132" s="481"/>
      <c r="K132" s="481"/>
      <c r="L132" s="481"/>
      <c r="M132" s="481"/>
      <c r="N132" s="481"/>
      <c r="O132" s="481"/>
      <c r="P132" s="481"/>
      <c r="Q132" s="481"/>
      <c r="R132" s="481"/>
      <c r="S132" s="481"/>
      <c r="T132" s="481"/>
      <c r="U132" s="481"/>
      <c r="V132" s="481"/>
      <c r="W132" s="481"/>
      <c r="X132" s="481"/>
      <c r="Y132" s="481"/>
      <c r="Z132" s="481"/>
      <c r="AA132" s="481"/>
      <c r="AB132" s="481"/>
      <c r="AC132" s="481"/>
      <c r="AD132" s="481"/>
      <c r="AE132" s="481"/>
      <c r="AF132" s="491">
        <f>AB131</f>
        <v>19.780500000000004</v>
      </c>
      <c r="AG132" s="480"/>
      <c r="AH132" s="480"/>
      <c r="AI132" s="480"/>
      <c r="AJ132" s="480"/>
      <c r="AK132" s="480"/>
      <c r="AL132" s="528"/>
    </row>
    <row r="133" spans="2:38" x14ac:dyDescent="0.25">
      <c r="B133" s="529"/>
      <c r="C133" s="483"/>
      <c r="D133" s="483"/>
      <c r="E133" s="483"/>
      <c r="F133" s="483"/>
      <c r="G133" s="483"/>
      <c r="H133" s="483"/>
      <c r="I133" s="483"/>
      <c r="J133" s="483"/>
      <c r="K133" s="483"/>
      <c r="L133" s="483"/>
      <c r="M133" s="483"/>
      <c r="N133" s="483"/>
      <c r="O133" s="483"/>
      <c r="P133" s="483"/>
      <c r="Q133" s="483"/>
      <c r="R133" s="483"/>
      <c r="S133" s="483"/>
      <c r="T133" s="483"/>
      <c r="U133" s="483"/>
      <c r="V133" s="483"/>
      <c r="W133" s="483"/>
      <c r="X133" s="483"/>
      <c r="Y133" s="483"/>
      <c r="Z133" s="483"/>
      <c r="AA133" s="483"/>
      <c r="AB133" s="483"/>
      <c r="AC133" s="483"/>
      <c r="AD133" s="483"/>
      <c r="AE133" s="483"/>
      <c r="AF133" s="483"/>
      <c r="AG133" s="483"/>
      <c r="AH133" s="483"/>
      <c r="AI133" s="483"/>
      <c r="AJ133" s="483"/>
      <c r="AK133" s="483"/>
      <c r="AL133" s="530"/>
    </row>
    <row r="134" spans="2:38" x14ac:dyDescent="0.25">
      <c r="B134" s="531" t="s">
        <v>177</v>
      </c>
      <c r="C134" s="477"/>
      <c r="D134" s="477"/>
      <c r="E134" s="477"/>
      <c r="F134" s="477"/>
      <c r="G134" s="477"/>
      <c r="H134" s="477"/>
      <c r="I134" s="477"/>
      <c r="J134" s="477"/>
      <c r="K134" s="477"/>
      <c r="L134" s="477"/>
      <c r="M134" s="477"/>
      <c r="N134" s="477"/>
      <c r="O134" s="477"/>
      <c r="P134" s="477"/>
      <c r="Q134" s="477"/>
      <c r="R134" s="477"/>
      <c r="S134" s="477"/>
      <c r="T134" s="477"/>
      <c r="U134" s="477"/>
      <c r="V134" s="477"/>
      <c r="W134" s="477"/>
      <c r="X134" s="477"/>
      <c r="Y134" s="477"/>
      <c r="Z134" s="477"/>
      <c r="AA134" s="486">
        <f>SUM(AF122,AF128,AF132)</f>
        <v>582.8214999999999</v>
      </c>
      <c r="AB134" s="480"/>
      <c r="AC134" s="480"/>
      <c r="AD134" s="480"/>
      <c r="AE134" s="480"/>
      <c r="AF134" s="480"/>
      <c r="AG134" s="480"/>
      <c r="AH134" s="480"/>
      <c r="AI134" s="480"/>
      <c r="AJ134" s="480"/>
      <c r="AK134" s="480"/>
      <c r="AL134" s="528"/>
    </row>
    <row r="135" spans="2:38" x14ac:dyDescent="0.25">
      <c r="B135" s="531" t="s">
        <v>178</v>
      </c>
      <c r="C135" s="477"/>
      <c r="D135" s="477"/>
      <c r="E135" s="477"/>
      <c r="F135" s="477"/>
      <c r="G135" s="477"/>
      <c r="H135" s="477"/>
      <c r="I135" s="477"/>
      <c r="J135" s="477"/>
      <c r="K135" s="477"/>
      <c r="L135" s="477"/>
      <c r="M135" s="477"/>
      <c r="N135" s="477"/>
      <c r="O135" s="477"/>
      <c r="P135" s="477"/>
      <c r="Q135" s="477"/>
      <c r="R135" s="477"/>
      <c r="S135" s="477"/>
      <c r="T135" s="477"/>
      <c r="U135" s="477"/>
      <c r="V135" s="477"/>
      <c r="W135" s="477"/>
      <c r="X135" s="477"/>
      <c r="Y135" s="477"/>
      <c r="Z135" s="477"/>
      <c r="AA135" s="482">
        <v>3.2</v>
      </c>
      <c r="AB135" s="480"/>
      <c r="AC135" s="480"/>
      <c r="AD135" s="480"/>
      <c r="AE135" s="480"/>
      <c r="AF135" s="480"/>
      <c r="AG135" s="480"/>
      <c r="AH135" s="480"/>
      <c r="AI135" s="480"/>
      <c r="AJ135" s="480"/>
      <c r="AK135" s="480"/>
      <c r="AL135" s="528"/>
    </row>
    <row r="136" spans="2:38" x14ac:dyDescent="0.25">
      <c r="B136" s="531" t="s">
        <v>179</v>
      </c>
      <c r="C136" s="477"/>
      <c r="D136" s="477"/>
      <c r="E136" s="477"/>
      <c r="F136" s="477"/>
      <c r="G136" s="477"/>
      <c r="H136" s="477"/>
      <c r="I136" s="477"/>
      <c r="J136" s="477"/>
      <c r="K136" s="477"/>
      <c r="L136" s="477"/>
      <c r="M136" s="477"/>
      <c r="N136" s="477"/>
      <c r="O136" s="477"/>
      <c r="P136" s="477"/>
      <c r="Q136" s="477"/>
      <c r="R136" s="477"/>
      <c r="S136" s="477"/>
      <c r="T136" s="477"/>
      <c r="U136" s="477"/>
      <c r="V136" s="477"/>
      <c r="W136" s="477"/>
      <c r="X136" s="477"/>
      <c r="Y136" s="477"/>
      <c r="Z136" s="477"/>
      <c r="AA136" s="486">
        <f>AA134/AA135</f>
        <v>182.13171874999995</v>
      </c>
      <c r="AB136" s="480"/>
      <c r="AC136" s="480"/>
      <c r="AD136" s="480"/>
      <c r="AE136" s="480"/>
      <c r="AF136" s="480"/>
      <c r="AG136" s="480"/>
      <c r="AH136" s="480"/>
      <c r="AI136" s="480"/>
      <c r="AJ136" s="480"/>
      <c r="AK136" s="480"/>
      <c r="AL136" s="528"/>
    </row>
    <row r="137" spans="2:38" x14ac:dyDescent="0.25">
      <c r="B137" s="529"/>
      <c r="C137" s="483"/>
      <c r="D137" s="483"/>
      <c r="E137" s="483"/>
      <c r="F137" s="483"/>
      <c r="G137" s="483"/>
      <c r="H137" s="483"/>
      <c r="I137" s="483"/>
      <c r="J137" s="483"/>
      <c r="K137" s="483"/>
      <c r="L137" s="483"/>
      <c r="M137" s="483"/>
      <c r="N137" s="483"/>
      <c r="O137" s="483"/>
      <c r="P137" s="483"/>
      <c r="Q137" s="483"/>
      <c r="R137" s="483"/>
      <c r="S137" s="483"/>
      <c r="T137" s="483"/>
      <c r="U137" s="483"/>
      <c r="V137" s="483"/>
      <c r="W137" s="483"/>
      <c r="X137" s="483"/>
      <c r="Y137" s="483"/>
      <c r="Z137" s="483"/>
      <c r="AA137" s="483"/>
      <c r="AB137" s="483"/>
      <c r="AC137" s="483"/>
      <c r="AD137" s="483"/>
      <c r="AE137" s="483"/>
      <c r="AF137" s="483"/>
      <c r="AG137" s="483"/>
      <c r="AH137" s="483"/>
      <c r="AI137" s="483"/>
      <c r="AJ137" s="483"/>
      <c r="AK137" s="483"/>
      <c r="AL137" s="530"/>
    </row>
    <row r="138" spans="2:38" x14ac:dyDescent="0.25">
      <c r="B138" s="492" t="s">
        <v>180</v>
      </c>
      <c r="C138" s="487"/>
      <c r="D138" s="487"/>
      <c r="E138" s="487"/>
      <c r="F138" s="487"/>
      <c r="G138" s="487"/>
      <c r="H138" s="487"/>
      <c r="I138" s="487"/>
      <c r="J138" s="63" t="s">
        <v>150</v>
      </c>
      <c r="K138" s="488" t="s">
        <v>181</v>
      </c>
      <c r="L138" s="488"/>
      <c r="M138" s="488"/>
      <c r="N138" s="488"/>
      <c r="O138" s="488"/>
      <c r="P138" s="477" t="s">
        <v>182</v>
      </c>
      <c r="Q138" s="477"/>
      <c r="R138" s="477"/>
      <c r="S138" s="477"/>
      <c r="T138" s="477"/>
      <c r="U138" s="477"/>
      <c r="V138" s="477"/>
      <c r="W138" s="477"/>
      <c r="X138" s="477" t="s">
        <v>162</v>
      </c>
      <c r="Y138" s="477"/>
      <c r="Z138" s="477"/>
      <c r="AA138" s="477"/>
      <c r="AB138" s="477"/>
      <c r="AC138" s="477"/>
      <c r="AD138" s="477"/>
      <c r="AE138" s="477" t="s">
        <v>182</v>
      </c>
      <c r="AF138" s="477"/>
      <c r="AG138" s="477"/>
      <c r="AH138" s="477"/>
      <c r="AI138" s="477"/>
      <c r="AJ138" s="477"/>
      <c r="AK138" s="477"/>
      <c r="AL138" s="493"/>
    </row>
    <row r="139" spans="2:38" x14ac:dyDescent="0.25">
      <c r="B139" s="511" t="s">
        <v>279</v>
      </c>
      <c r="C139" s="484"/>
      <c r="D139" s="484"/>
      <c r="E139" s="484"/>
      <c r="F139" s="484"/>
      <c r="G139" s="484"/>
      <c r="H139" s="484"/>
      <c r="I139" s="484"/>
      <c r="J139" s="65"/>
      <c r="K139" s="485" t="s">
        <v>199</v>
      </c>
      <c r="L139" s="485"/>
      <c r="M139" s="485"/>
      <c r="N139" s="485"/>
      <c r="O139" s="485"/>
      <c r="P139" s="486" t="e">
        <f>#REF!</f>
        <v>#REF!</v>
      </c>
      <c r="Q139" s="480"/>
      <c r="R139" s="480"/>
      <c r="S139" s="480"/>
      <c r="T139" s="480"/>
      <c r="U139" s="480"/>
      <c r="V139" s="480"/>
      <c r="W139" s="480"/>
      <c r="X139" s="479">
        <v>1</v>
      </c>
      <c r="Y139" s="480"/>
      <c r="Z139" s="480"/>
      <c r="AA139" s="480"/>
      <c r="AB139" s="480"/>
      <c r="AC139" s="480"/>
      <c r="AD139" s="480"/>
      <c r="AE139" s="486" t="e">
        <f>P139*X139</f>
        <v>#REF!</v>
      </c>
      <c r="AF139" s="480"/>
      <c r="AG139" s="480"/>
      <c r="AH139" s="480"/>
      <c r="AI139" s="480"/>
      <c r="AJ139" s="480"/>
      <c r="AK139" s="480"/>
      <c r="AL139" s="528"/>
    </row>
    <row r="140" spans="2:38" x14ac:dyDescent="0.25">
      <c r="B140" s="511" t="s">
        <v>201</v>
      </c>
      <c r="C140" s="484"/>
      <c r="D140" s="484"/>
      <c r="E140" s="484"/>
      <c r="F140" s="484"/>
      <c r="G140" s="484"/>
      <c r="H140" s="484"/>
      <c r="I140" s="484"/>
      <c r="J140" s="65" t="s">
        <v>202</v>
      </c>
      <c r="K140" s="485" t="s">
        <v>200</v>
      </c>
      <c r="L140" s="485"/>
      <c r="M140" s="485"/>
      <c r="N140" s="485"/>
      <c r="O140" s="485"/>
      <c r="P140" s="491">
        <v>63.46</v>
      </c>
      <c r="Q140" s="480"/>
      <c r="R140" s="480"/>
      <c r="S140" s="480"/>
      <c r="T140" s="480"/>
      <c r="U140" s="480"/>
      <c r="V140" s="480"/>
      <c r="W140" s="480"/>
      <c r="X140" s="479">
        <v>1.1499999999999999</v>
      </c>
      <c r="Y140" s="480"/>
      <c r="Z140" s="480"/>
      <c r="AA140" s="480"/>
      <c r="AB140" s="480"/>
      <c r="AC140" s="480"/>
      <c r="AD140" s="480"/>
      <c r="AE140" s="486">
        <f t="shared" ref="AE140" si="3">P140*X140</f>
        <v>72.978999999999999</v>
      </c>
      <c r="AF140" s="480"/>
      <c r="AG140" s="480"/>
      <c r="AH140" s="480"/>
      <c r="AI140" s="480"/>
      <c r="AJ140" s="480"/>
      <c r="AK140" s="480"/>
      <c r="AL140" s="528"/>
    </row>
    <row r="141" spans="2:38" x14ac:dyDescent="0.25">
      <c r="B141" s="527" t="s">
        <v>183</v>
      </c>
      <c r="C141" s="481"/>
      <c r="D141" s="481"/>
      <c r="E141" s="481"/>
      <c r="F141" s="481"/>
      <c r="G141" s="481"/>
      <c r="H141" s="481"/>
      <c r="I141" s="481"/>
      <c r="J141" s="481"/>
      <c r="K141" s="481"/>
      <c r="L141" s="481"/>
      <c r="M141" s="481"/>
      <c r="N141" s="481"/>
      <c r="O141" s="481"/>
      <c r="P141" s="481"/>
      <c r="Q141" s="481"/>
      <c r="R141" s="481"/>
      <c r="S141" s="481"/>
      <c r="T141" s="481"/>
      <c r="U141" s="481"/>
      <c r="V141" s="481"/>
      <c r="W141" s="481"/>
      <c r="X141" s="481"/>
      <c r="Y141" s="481"/>
      <c r="Z141" s="481"/>
      <c r="AA141" s="481"/>
      <c r="AB141" s="481"/>
      <c r="AC141" s="481"/>
      <c r="AD141" s="481"/>
      <c r="AE141" s="481"/>
      <c r="AF141" s="486" t="e">
        <f>SUM(AE139:AL140)</f>
        <v>#REF!</v>
      </c>
      <c r="AG141" s="480"/>
      <c r="AH141" s="480"/>
      <c r="AI141" s="480"/>
      <c r="AJ141" s="480"/>
      <c r="AK141" s="480"/>
      <c r="AL141" s="528"/>
    </row>
    <row r="142" spans="2:38" x14ac:dyDescent="0.25">
      <c r="B142" s="529"/>
      <c r="C142" s="483"/>
      <c r="D142" s="483"/>
      <c r="E142" s="483"/>
      <c r="F142" s="483"/>
      <c r="G142" s="483"/>
      <c r="H142" s="483"/>
      <c r="I142" s="483"/>
      <c r="J142" s="483"/>
      <c r="K142" s="483"/>
      <c r="L142" s="483"/>
      <c r="M142" s="483"/>
      <c r="N142" s="483"/>
      <c r="O142" s="483"/>
      <c r="P142" s="483"/>
      <c r="Q142" s="483"/>
      <c r="R142" s="483"/>
      <c r="S142" s="483"/>
      <c r="T142" s="483"/>
      <c r="U142" s="483"/>
      <c r="V142" s="483"/>
      <c r="W142" s="483"/>
      <c r="X142" s="483"/>
      <c r="Y142" s="483"/>
      <c r="Z142" s="483"/>
      <c r="AA142" s="483"/>
      <c r="AB142" s="483"/>
      <c r="AC142" s="483"/>
      <c r="AD142" s="483"/>
      <c r="AE142" s="483"/>
      <c r="AF142" s="483"/>
      <c r="AG142" s="483"/>
      <c r="AH142" s="483"/>
      <c r="AI142" s="483"/>
      <c r="AJ142" s="483"/>
      <c r="AK142" s="483"/>
      <c r="AL142" s="530"/>
    </row>
    <row r="143" spans="2:38" x14ac:dyDescent="0.25">
      <c r="B143" s="492" t="s">
        <v>184</v>
      </c>
      <c r="C143" s="487"/>
      <c r="D143" s="487"/>
      <c r="E143" s="487"/>
      <c r="F143" s="487"/>
      <c r="G143" s="487"/>
      <c r="H143" s="487"/>
      <c r="I143" s="487"/>
      <c r="J143" s="63" t="s">
        <v>150</v>
      </c>
      <c r="K143" s="488" t="s">
        <v>181</v>
      </c>
      <c r="L143" s="488"/>
      <c r="M143" s="488"/>
      <c r="N143" s="488"/>
      <c r="O143" s="488"/>
      <c r="P143" s="477" t="s">
        <v>182</v>
      </c>
      <c r="Q143" s="477"/>
      <c r="R143" s="477"/>
      <c r="S143" s="477"/>
      <c r="T143" s="477"/>
      <c r="U143" s="477"/>
      <c r="V143" s="477"/>
      <c r="W143" s="477"/>
      <c r="X143" s="477" t="s">
        <v>162</v>
      </c>
      <c r="Y143" s="477"/>
      <c r="Z143" s="477"/>
      <c r="AA143" s="477"/>
      <c r="AB143" s="477"/>
      <c r="AC143" s="477"/>
      <c r="AD143" s="477"/>
      <c r="AE143" s="477" t="s">
        <v>182</v>
      </c>
      <c r="AF143" s="477"/>
      <c r="AG143" s="477"/>
      <c r="AH143" s="477"/>
      <c r="AI143" s="477"/>
      <c r="AJ143" s="477"/>
      <c r="AK143" s="477"/>
      <c r="AL143" s="493"/>
    </row>
    <row r="144" spans="2:38" x14ac:dyDescent="0.25">
      <c r="B144" s="527" t="s">
        <v>185</v>
      </c>
      <c r="C144" s="481"/>
      <c r="D144" s="481"/>
      <c r="E144" s="481"/>
      <c r="F144" s="481"/>
      <c r="G144" s="481"/>
      <c r="H144" s="481"/>
      <c r="I144" s="481"/>
      <c r="J144" s="481"/>
      <c r="K144" s="481"/>
      <c r="L144" s="481"/>
      <c r="M144" s="481"/>
      <c r="N144" s="481"/>
      <c r="O144" s="481"/>
      <c r="P144" s="481"/>
      <c r="Q144" s="481"/>
      <c r="R144" s="481"/>
      <c r="S144" s="481"/>
      <c r="T144" s="481"/>
      <c r="U144" s="481"/>
      <c r="V144" s="481"/>
      <c r="W144" s="481"/>
      <c r="X144" s="481"/>
      <c r="Y144" s="481"/>
      <c r="Z144" s="481"/>
      <c r="AA144" s="481"/>
      <c r="AB144" s="481"/>
      <c r="AC144" s="481"/>
      <c r="AD144" s="481"/>
      <c r="AE144" s="481"/>
      <c r="AF144" s="482">
        <v>0</v>
      </c>
      <c r="AG144" s="480"/>
      <c r="AH144" s="480"/>
      <c r="AI144" s="480"/>
      <c r="AJ144" s="480"/>
      <c r="AK144" s="480"/>
      <c r="AL144" s="528"/>
    </row>
    <row r="145" spans="2:38" x14ac:dyDescent="0.25">
      <c r="B145" s="529"/>
      <c r="C145" s="483"/>
      <c r="D145" s="483"/>
      <c r="E145" s="483"/>
      <c r="F145" s="483"/>
      <c r="G145" s="483"/>
      <c r="H145" s="483"/>
      <c r="I145" s="483"/>
      <c r="J145" s="483"/>
      <c r="K145" s="483"/>
      <c r="L145" s="483"/>
      <c r="M145" s="483"/>
      <c r="N145" s="483"/>
      <c r="O145" s="483"/>
      <c r="P145" s="483"/>
      <c r="Q145" s="483"/>
      <c r="R145" s="483"/>
      <c r="S145" s="483"/>
      <c r="T145" s="483"/>
      <c r="U145" s="483"/>
      <c r="V145" s="483"/>
      <c r="W145" s="483"/>
      <c r="X145" s="483"/>
      <c r="Y145" s="483"/>
      <c r="Z145" s="483"/>
      <c r="AA145" s="483"/>
      <c r="AB145" s="483"/>
      <c r="AC145" s="483"/>
      <c r="AD145" s="483"/>
      <c r="AE145" s="483"/>
      <c r="AF145" s="483"/>
      <c r="AG145" s="483"/>
      <c r="AH145" s="483"/>
      <c r="AI145" s="483"/>
      <c r="AJ145" s="483"/>
      <c r="AK145" s="483"/>
      <c r="AL145" s="530"/>
    </row>
    <row r="146" spans="2:38" ht="24" x14ac:dyDescent="0.25">
      <c r="B146" s="492" t="s">
        <v>186</v>
      </c>
      <c r="C146" s="487"/>
      <c r="D146" s="487"/>
      <c r="E146" s="487"/>
      <c r="F146" s="487"/>
      <c r="G146" s="487"/>
      <c r="H146" s="487"/>
      <c r="I146" s="487"/>
      <c r="J146" s="63" t="s">
        <v>150</v>
      </c>
      <c r="K146" s="488" t="s">
        <v>181</v>
      </c>
      <c r="L146" s="488"/>
      <c r="M146" s="488"/>
      <c r="N146" s="477" t="s">
        <v>187</v>
      </c>
      <c r="O146" s="477"/>
      <c r="P146" s="477"/>
      <c r="Q146" s="477"/>
      <c r="R146" s="477"/>
      <c r="S146" s="477"/>
      <c r="T146" s="477"/>
      <c r="U146" s="477"/>
      <c r="V146" s="477" t="s">
        <v>188</v>
      </c>
      <c r="W146" s="477"/>
      <c r="X146" s="477"/>
      <c r="Y146" s="477"/>
      <c r="Z146" s="477" t="s">
        <v>189</v>
      </c>
      <c r="AA146" s="477"/>
      <c r="AB146" s="477"/>
      <c r="AC146" s="477"/>
      <c r="AD146" s="477" t="s">
        <v>172</v>
      </c>
      <c r="AE146" s="477"/>
      <c r="AF146" s="477"/>
      <c r="AG146" s="477" t="s">
        <v>162</v>
      </c>
      <c r="AH146" s="477"/>
      <c r="AI146" s="477"/>
      <c r="AJ146" s="477"/>
      <c r="AK146" s="477"/>
      <c r="AL146" s="64" t="s">
        <v>190</v>
      </c>
    </row>
    <row r="147" spans="2:38" ht="14.45" customHeight="1" x14ac:dyDescent="0.25">
      <c r="B147" s="511" t="s">
        <v>206</v>
      </c>
      <c r="C147" s="484"/>
      <c r="D147" s="484"/>
      <c r="E147" s="484"/>
      <c r="F147" s="484"/>
      <c r="G147" s="484"/>
      <c r="H147" s="484"/>
      <c r="I147" s="484"/>
      <c r="J147" s="484" t="s">
        <v>207</v>
      </c>
      <c r="K147" s="485" t="s">
        <v>205</v>
      </c>
      <c r="L147" s="485"/>
      <c r="M147" s="485"/>
      <c r="N147" s="480" t="s">
        <v>294</v>
      </c>
      <c r="O147" s="480"/>
      <c r="P147" s="480"/>
      <c r="Q147" s="480"/>
      <c r="R147" s="480"/>
      <c r="S147" s="480"/>
      <c r="T147" s="480"/>
      <c r="U147" s="480"/>
      <c r="V147" s="480">
        <v>17.170000000000002</v>
      </c>
      <c r="W147" s="480"/>
      <c r="X147" s="480"/>
      <c r="Y147" s="480"/>
      <c r="Z147" s="480">
        <v>2.33</v>
      </c>
      <c r="AA147" s="480"/>
      <c r="AB147" s="480"/>
      <c r="AC147" s="480"/>
      <c r="AD147" s="491">
        <f>(0.99*V148+1.19*Z148+2.48)+(0.99*V147+1.19*Z147)</f>
        <v>51.951000000000001</v>
      </c>
      <c r="AE147" s="480"/>
      <c r="AF147" s="480"/>
      <c r="AG147" s="479">
        <v>1.7250000000000001</v>
      </c>
      <c r="AH147" s="480"/>
      <c r="AI147" s="480"/>
      <c r="AJ147" s="480"/>
      <c r="AK147" s="480"/>
      <c r="AL147" s="542">
        <f>AD147*AG147</f>
        <v>89.615475000000004</v>
      </c>
    </row>
    <row r="148" spans="2:38" ht="14.45" customHeight="1" x14ac:dyDescent="0.25">
      <c r="B148" s="511"/>
      <c r="C148" s="484"/>
      <c r="D148" s="484"/>
      <c r="E148" s="484"/>
      <c r="F148" s="484"/>
      <c r="G148" s="484"/>
      <c r="H148" s="484"/>
      <c r="I148" s="484"/>
      <c r="J148" s="484"/>
      <c r="K148" s="485"/>
      <c r="L148" s="485"/>
      <c r="M148" s="485"/>
      <c r="N148" s="480" t="s">
        <v>295</v>
      </c>
      <c r="O148" s="480"/>
      <c r="P148" s="480"/>
      <c r="Q148" s="480"/>
      <c r="R148" s="480"/>
      <c r="S148" s="480"/>
      <c r="T148" s="480"/>
      <c r="U148" s="480"/>
      <c r="V148" s="482">
        <v>30</v>
      </c>
      <c r="W148" s="480"/>
      <c r="X148" s="480"/>
      <c r="Y148" s="480"/>
      <c r="Z148" s="482"/>
      <c r="AA148" s="480"/>
      <c r="AB148" s="480"/>
      <c r="AC148" s="480"/>
      <c r="AD148" s="480"/>
      <c r="AE148" s="480"/>
      <c r="AF148" s="480"/>
      <c r="AG148" s="480"/>
      <c r="AH148" s="480"/>
      <c r="AI148" s="480"/>
      <c r="AJ148" s="480"/>
      <c r="AK148" s="480"/>
      <c r="AL148" s="528"/>
    </row>
    <row r="149" spans="2:38" x14ac:dyDescent="0.25">
      <c r="B149" s="527" t="s">
        <v>191</v>
      </c>
      <c r="C149" s="481"/>
      <c r="D149" s="481"/>
      <c r="E149" s="481"/>
      <c r="F149" s="481"/>
      <c r="G149" s="481"/>
      <c r="H149" s="481"/>
      <c r="I149" s="481"/>
      <c r="J149" s="481"/>
      <c r="K149" s="481"/>
      <c r="L149" s="481"/>
      <c r="M149" s="481"/>
      <c r="N149" s="481"/>
      <c r="O149" s="481"/>
      <c r="P149" s="481"/>
      <c r="Q149" s="481"/>
      <c r="R149" s="481"/>
      <c r="S149" s="481"/>
      <c r="T149" s="481"/>
      <c r="U149" s="481"/>
      <c r="V149" s="481"/>
      <c r="W149" s="481"/>
      <c r="X149" s="481"/>
      <c r="Y149" s="481"/>
      <c r="Z149" s="481"/>
      <c r="AA149" s="481"/>
      <c r="AB149" s="481"/>
      <c r="AC149" s="481"/>
      <c r="AD149" s="481"/>
      <c r="AE149" s="481"/>
      <c r="AF149" s="491">
        <f>AL147</f>
        <v>89.615475000000004</v>
      </c>
      <c r="AG149" s="480"/>
      <c r="AH149" s="480"/>
      <c r="AI149" s="480"/>
      <c r="AJ149" s="480"/>
      <c r="AK149" s="480"/>
      <c r="AL149" s="528"/>
    </row>
    <row r="150" spans="2:38" x14ac:dyDescent="0.25">
      <c r="B150" s="529"/>
      <c r="C150" s="483"/>
      <c r="D150" s="483"/>
      <c r="E150" s="483"/>
      <c r="F150" s="483"/>
      <c r="G150" s="483"/>
      <c r="H150" s="483"/>
      <c r="I150" s="483"/>
      <c r="J150" s="483"/>
      <c r="K150" s="483"/>
      <c r="L150" s="483"/>
      <c r="M150" s="483"/>
      <c r="N150" s="483"/>
      <c r="O150" s="483"/>
      <c r="P150" s="483"/>
      <c r="Q150" s="483"/>
      <c r="R150" s="483"/>
      <c r="S150" s="483"/>
      <c r="T150" s="483"/>
      <c r="U150" s="483"/>
      <c r="V150" s="483"/>
      <c r="W150" s="483"/>
      <c r="X150" s="483"/>
      <c r="Y150" s="483"/>
      <c r="Z150" s="483"/>
      <c r="AA150" s="483"/>
      <c r="AB150" s="483"/>
      <c r="AC150" s="483"/>
      <c r="AD150" s="483"/>
      <c r="AE150" s="483"/>
      <c r="AF150" s="483"/>
      <c r="AG150" s="483"/>
      <c r="AH150" s="483"/>
      <c r="AI150" s="483"/>
      <c r="AJ150" s="483"/>
      <c r="AK150" s="483"/>
      <c r="AL150" s="530"/>
    </row>
    <row r="151" spans="2:38" x14ac:dyDescent="0.25">
      <c r="B151" s="531" t="s">
        <v>192</v>
      </c>
      <c r="C151" s="477"/>
      <c r="D151" s="477"/>
      <c r="E151" s="477"/>
      <c r="F151" s="477"/>
      <c r="G151" s="477"/>
      <c r="H151" s="477"/>
      <c r="I151" s="477"/>
      <c r="J151" s="477"/>
      <c r="K151" s="477"/>
      <c r="L151" s="477"/>
      <c r="M151" s="477"/>
      <c r="N151" s="477"/>
      <c r="O151" s="477"/>
      <c r="P151" s="477"/>
      <c r="Q151" s="477"/>
      <c r="R151" s="477"/>
      <c r="S151" s="477"/>
      <c r="T151" s="477"/>
      <c r="U151" s="477"/>
      <c r="V151" s="477"/>
      <c r="W151" s="477"/>
      <c r="X151" s="477"/>
      <c r="Y151" s="477"/>
      <c r="Z151" s="477"/>
      <c r="AA151" s="477"/>
      <c r="AB151" s="477"/>
      <c r="AC151" s="477"/>
      <c r="AD151" s="477"/>
      <c r="AE151" s="477"/>
      <c r="AF151" s="540" t="e">
        <f>SUM(AF149,AF144,AF141,AA136)</f>
        <v>#REF!</v>
      </c>
      <c r="AG151" s="477"/>
      <c r="AH151" s="477"/>
      <c r="AI151" s="477"/>
      <c r="AJ151" s="477"/>
      <c r="AK151" s="477"/>
      <c r="AL151" s="493"/>
    </row>
    <row r="152" spans="2:38" x14ac:dyDescent="0.25">
      <c r="B152" s="531" t="s">
        <v>274</v>
      </c>
      <c r="C152" s="477"/>
      <c r="D152" s="477"/>
      <c r="E152" s="477"/>
      <c r="F152" s="477"/>
      <c r="G152" s="477"/>
      <c r="H152" s="477"/>
      <c r="I152" s="477"/>
      <c r="J152" s="477"/>
      <c r="K152" s="477"/>
      <c r="L152" s="477"/>
      <c r="M152" s="477"/>
      <c r="N152" s="477"/>
      <c r="O152" s="477"/>
      <c r="P152" s="477"/>
      <c r="Q152" s="477"/>
      <c r="R152" s="477"/>
      <c r="S152" s="477"/>
      <c r="T152" s="477"/>
      <c r="U152" s="477"/>
      <c r="V152" s="477"/>
      <c r="W152" s="477"/>
      <c r="X152" s="477"/>
      <c r="Y152" s="477"/>
      <c r="Z152" s="477"/>
      <c r="AA152" s="477"/>
      <c r="AB152" s="477"/>
      <c r="AC152" s="477"/>
      <c r="AD152" s="477"/>
      <c r="AE152" s="477"/>
      <c r="AF152" s="541" t="e">
        <f>AF151*29.43%</f>
        <v>#REF!</v>
      </c>
      <c r="AG152" s="477"/>
      <c r="AH152" s="477"/>
      <c r="AI152" s="477"/>
      <c r="AJ152" s="477"/>
      <c r="AK152" s="477"/>
      <c r="AL152" s="493"/>
    </row>
    <row r="153" spans="2:38" x14ac:dyDescent="0.25">
      <c r="B153" s="512" t="s">
        <v>193</v>
      </c>
      <c r="C153" s="513"/>
      <c r="D153" s="513"/>
      <c r="E153" s="513"/>
      <c r="F153" s="513"/>
      <c r="G153" s="513"/>
      <c r="H153" s="513"/>
      <c r="I153" s="513"/>
      <c r="J153" s="513"/>
      <c r="K153" s="513"/>
      <c r="L153" s="513"/>
      <c r="M153" s="513"/>
      <c r="N153" s="513"/>
      <c r="O153" s="513"/>
      <c r="P153" s="513"/>
      <c r="Q153" s="513"/>
      <c r="R153" s="513"/>
      <c r="S153" s="513"/>
      <c r="T153" s="513"/>
      <c r="U153" s="513"/>
      <c r="V153" s="513"/>
      <c r="W153" s="513"/>
      <c r="X153" s="513"/>
      <c r="Y153" s="513"/>
      <c r="Z153" s="513"/>
      <c r="AA153" s="513"/>
      <c r="AB153" s="513"/>
      <c r="AC153" s="513"/>
      <c r="AD153" s="513"/>
      <c r="AE153" s="513"/>
      <c r="AF153" s="539" t="e">
        <f>SUM(AF151:AL152)</f>
        <v>#REF!</v>
      </c>
      <c r="AG153" s="513"/>
      <c r="AH153" s="513"/>
      <c r="AI153" s="513"/>
      <c r="AJ153" s="513"/>
      <c r="AK153" s="513"/>
      <c r="AL153" s="515"/>
    </row>
    <row r="154" spans="2:38" x14ac:dyDescent="0.25">
      <c r="B154" s="483"/>
      <c r="C154" s="483"/>
      <c r="D154" s="483"/>
      <c r="E154" s="483"/>
      <c r="F154" s="483"/>
      <c r="G154" s="483"/>
      <c r="H154" s="483"/>
      <c r="I154" s="483"/>
      <c r="J154" s="483"/>
      <c r="K154" s="483"/>
      <c r="L154" s="483"/>
      <c r="M154" s="483"/>
      <c r="N154" s="483"/>
      <c r="O154" s="483"/>
      <c r="P154" s="483"/>
      <c r="Q154" s="483"/>
      <c r="R154" s="483"/>
      <c r="S154" s="483"/>
      <c r="T154" s="483"/>
      <c r="U154" s="483"/>
      <c r="V154" s="483"/>
      <c r="W154" s="483"/>
      <c r="X154" s="483"/>
      <c r="Y154" s="483"/>
      <c r="Z154" s="483"/>
      <c r="AA154" s="483"/>
      <c r="AB154" s="483"/>
      <c r="AC154" s="483"/>
      <c r="AD154" s="483"/>
      <c r="AE154" s="483"/>
      <c r="AF154" s="483"/>
      <c r="AG154" s="483"/>
      <c r="AH154" s="483"/>
      <c r="AI154" s="483"/>
      <c r="AJ154" s="483"/>
      <c r="AK154" s="483"/>
      <c r="AL154" s="483"/>
    </row>
    <row r="155" spans="2:38" x14ac:dyDescent="0.25">
      <c r="B155" s="483"/>
      <c r="C155" s="483"/>
      <c r="D155" s="483"/>
      <c r="E155" s="483"/>
      <c r="F155" s="483"/>
      <c r="G155" s="483"/>
      <c r="H155" s="483"/>
      <c r="I155" s="483"/>
      <c r="J155" s="483"/>
      <c r="K155" s="483"/>
      <c r="L155" s="483"/>
      <c r="M155" s="483"/>
      <c r="N155" s="483"/>
      <c r="O155" s="483"/>
      <c r="P155" s="483"/>
      <c r="Q155" s="483"/>
      <c r="R155" s="483"/>
      <c r="S155" s="483"/>
      <c r="T155" s="483"/>
      <c r="U155" s="483"/>
      <c r="V155" s="483"/>
      <c r="W155" s="483"/>
      <c r="X155" s="483"/>
      <c r="Y155" s="483"/>
      <c r="Z155" s="483"/>
      <c r="AA155" s="483"/>
      <c r="AB155" s="483"/>
      <c r="AC155" s="483"/>
      <c r="AD155" s="483"/>
      <c r="AE155" s="483"/>
      <c r="AF155" s="483"/>
      <c r="AG155" s="483"/>
      <c r="AH155" s="483"/>
      <c r="AI155" s="483"/>
      <c r="AJ155" s="483"/>
      <c r="AK155" s="483"/>
      <c r="AL155" s="483"/>
    </row>
    <row r="156" spans="2:38" ht="30" customHeight="1" x14ac:dyDescent="0.25">
      <c r="B156" s="516" t="s">
        <v>65</v>
      </c>
      <c r="C156" s="517"/>
      <c r="D156" s="517"/>
      <c r="E156" s="517"/>
      <c r="F156" s="517"/>
      <c r="G156" s="517"/>
      <c r="H156" s="517"/>
      <c r="I156" s="517"/>
      <c r="J156" s="517"/>
      <c r="K156" s="517"/>
      <c r="L156" s="517"/>
      <c r="M156" s="517"/>
      <c r="N156" s="517"/>
      <c r="O156" s="517"/>
      <c r="P156" s="517"/>
      <c r="Q156" s="517"/>
      <c r="R156" s="517"/>
      <c r="S156" s="517"/>
      <c r="T156" s="517"/>
      <c r="U156" s="517"/>
      <c r="V156" s="517"/>
      <c r="W156" s="517"/>
      <c r="X156" s="517"/>
      <c r="Y156" s="517"/>
      <c r="Z156" s="517"/>
      <c r="AA156" s="518" t="s">
        <v>148</v>
      </c>
      <c r="AB156" s="518"/>
      <c r="AC156" s="518"/>
      <c r="AD156" s="518"/>
      <c r="AE156" s="518"/>
      <c r="AF156" s="518"/>
      <c r="AG156" s="518"/>
      <c r="AH156" s="518"/>
      <c r="AI156" s="518"/>
      <c r="AJ156" s="518"/>
      <c r="AK156" s="518"/>
      <c r="AL156" s="519"/>
    </row>
    <row r="157" spans="2:38" x14ac:dyDescent="0.25">
      <c r="B157" s="529"/>
      <c r="C157" s="483"/>
      <c r="D157" s="483"/>
      <c r="E157" s="483"/>
      <c r="F157" s="483"/>
      <c r="G157" s="483"/>
      <c r="H157" s="483"/>
      <c r="I157" s="483"/>
      <c r="J157" s="483"/>
      <c r="K157" s="483"/>
      <c r="L157" s="483"/>
      <c r="M157" s="483"/>
      <c r="N157" s="483"/>
      <c r="O157" s="483"/>
      <c r="P157" s="483"/>
      <c r="Q157" s="483"/>
      <c r="R157" s="483"/>
      <c r="S157" s="483"/>
      <c r="T157" s="483"/>
      <c r="U157" s="483"/>
      <c r="V157" s="483"/>
      <c r="W157" s="483"/>
      <c r="X157" s="483"/>
      <c r="Y157" s="483"/>
      <c r="Z157" s="483"/>
      <c r="AA157" s="483"/>
      <c r="AB157" s="483"/>
      <c r="AC157" s="483"/>
      <c r="AD157" s="483"/>
      <c r="AE157" s="483"/>
      <c r="AF157" s="483"/>
      <c r="AG157" s="483"/>
      <c r="AH157" s="483"/>
      <c r="AI157" s="483"/>
      <c r="AJ157" s="483"/>
      <c r="AK157" s="483"/>
      <c r="AL157" s="530"/>
    </row>
    <row r="158" spans="2:38" x14ac:dyDescent="0.25">
      <c r="B158" s="492" t="s">
        <v>149</v>
      </c>
      <c r="C158" s="487"/>
      <c r="D158" s="487"/>
      <c r="E158" s="487"/>
      <c r="F158" s="487"/>
      <c r="G158" s="487"/>
      <c r="H158" s="487"/>
      <c r="I158" s="487"/>
      <c r="J158" s="63" t="s">
        <v>150</v>
      </c>
      <c r="K158" s="477" t="s">
        <v>151</v>
      </c>
      <c r="L158" s="477"/>
      <c r="M158" s="477"/>
      <c r="N158" s="477"/>
      <c r="O158" s="477"/>
      <c r="P158" s="477"/>
      <c r="Q158" s="477" t="s">
        <v>152</v>
      </c>
      <c r="R158" s="477"/>
      <c r="S158" s="477"/>
      <c r="T158" s="477" t="s">
        <v>153</v>
      </c>
      <c r="U158" s="477"/>
      <c r="V158" s="477"/>
      <c r="W158" s="477"/>
      <c r="X158" s="477"/>
      <c r="Y158" s="477" t="s">
        <v>154</v>
      </c>
      <c r="Z158" s="477"/>
      <c r="AA158" s="477"/>
      <c r="AB158" s="477"/>
      <c r="AC158" s="477"/>
      <c r="AD158" s="477"/>
      <c r="AE158" s="477" t="s">
        <v>155</v>
      </c>
      <c r="AF158" s="477"/>
      <c r="AG158" s="477"/>
      <c r="AH158" s="477"/>
      <c r="AI158" s="477"/>
      <c r="AJ158" s="477" t="s">
        <v>156</v>
      </c>
      <c r="AK158" s="477"/>
      <c r="AL158" s="493"/>
    </row>
    <row r="159" spans="2:38" x14ac:dyDescent="0.25">
      <c r="B159" s="535" t="s">
        <v>208</v>
      </c>
      <c r="C159" s="536"/>
      <c r="D159" s="536"/>
      <c r="E159" s="536"/>
      <c r="F159" s="536"/>
      <c r="G159" s="536"/>
      <c r="H159" s="536"/>
      <c r="I159" s="536"/>
      <c r="J159" s="66" t="s">
        <v>209</v>
      </c>
      <c r="K159" s="537">
        <v>1</v>
      </c>
      <c r="L159" s="533"/>
      <c r="M159" s="533"/>
      <c r="N159" s="533"/>
      <c r="O159" s="533"/>
      <c r="P159" s="533"/>
      <c r="Q159" s="537">
        <v>0.2</v>
      </c>
      <c r="R159" s="533"/>
      <c r="S159" s="533"/>
      <c r="T159" s="537">
        <v>0.8</v>
      </c>
      <c r="U159" s="533"/>
      <c r="V159" s="533"/>
      <c r="W159" s="533"/>
      <c r="X159" s="533"/>
      <c r="Y159" s="538">
        <v>242.94</v>
      </c>
      <c r="Z159" s="533"/>
      <c r="AA159" s="533"/>
      <c r="AB159" s="533"/>
      <c r="AC159" s="533"/>
      <c r="AD159" s="533"/>
      <c r="AE159" s="532">
        <v>77.59</v>
      </c>
      <c r="AF159" s="533"/>
      <c r="AG159" s="533"/>
      <c r="AH159" s="533"/>
      <c r="AI159" s="533"/>
      <c r="AJ159" s="532">
        <f>SUM(Q159*Y159,T159*AE159)</f>
        <v>110.66</v>
      </c>
      <c r="AK159" s="533"/>
      <c r="AL159" s="534"/>
    </row>
    <row r="160" spans="2:38" x14ac:dyDescent="0.25">
      <c r="B160" s="511" t="s">
        <v>210</v>
      </c>
      <c r="C160" s="484"/>
      <c r="D160" s="484"/>
      <c r="E160" s="484"/>
      <c r="F160" s="484"/>
      <c r="G160" s="484"/>
      <c r="H160" s="484"/>
      <c r="I160" s="484"/>
      <c r="J160" s="65" t="s">
        <v>211</v>
      </c>
      <c r="K160" s="479">
        <v>1</v>
      </c>
      <c r="L160" s="480"/>
      <c r="M160" s="480"/>
      <c r="N160" s="480"/>
      <c r="O160" s="480"/>
      <c r="P160" s="480"/>
      <c r="Q160" s="479">
        <v>1</v>
      </c>
      <c r="R160" s="480"/>
      <c r="S160" s="480"/>
      <c r="T160" s="479">
        <v>0</v>
      </c>
      <c r="U160" s="480"/>
      <c r="V160" s="480"/>
      <c r="W160" s="480"/>
      <c r="X160" s="480"/>
      <c r="Y160" s="486">
        <v>158.07</v>
      </c>
      <c r="Z160" s="480"/>
      <c r="AA160" s="480"/>
      <c r="AB160" s="480"/>
      <c r="AC160" s="480"/>
      <c r="AD160" s="480"/>
      <c r="AE160" s="491">
        <v>58.65</v>
      </c>
      <c r="AF160" s="480"/>
      <c r="AG160" s="480"/>
      <c r="AH160" s="480"/>
      <c r="AI160" s="480"/>
      <c r="AJ160" s="491">
        <f>SUM(Q160*Y160,T160*AE160)</f>
        <v>158.07</v>
      </c>
      <c r="AK160" s="480"/>
      <c r="AL160" s="528"/>
    </row>
    <row r="161" spans="2:38" x14ac:dyDescent="0.25">
      <c r="B161" s="527" t="s">
        <v>157</v>
      </c>
      <c r="C161" s="481"/>
      <c r="D161" s="481"/>
      <c r="E161" s="481"/>
      <c r="F161" s="481"/>
      <c r="G161" s="481"/>
      <c r="H161" s="481"/>
      <c r="I161" s="481"/>
      <c r="J161" s="481"/>
      <c r="K161" s="481"/>
      <c r="L161" s="481"/>
      <c r="M161" s="481"/>
      <c r="N161" s="481"/>
      <c r="O161" s="481"/>
      <c r="P161" s="481"/>
      <c r="Q161" s="481"/>
      <c r="R161" s="481"/>
      <c r="S161" s="481"/>
      <c r="T161" s="481"/>
      <c r="U161" s="481"/>
      <c r="V161" s="481"/>
      <c r="W161" s="481"/>
      <c r="X161" s="481"/>
      <c r="Y161" s="481"/>
      <c r="Z161" s="481"/>
      <c r="AA161" s="481"/>
      <c r="AB161" s="481"/>
      <c r="AC161" s="481"/>
      <c r="AD161" s="481"/>
      <c r="AE161" s="481"/>
      <c r="AF161" s="486">
        <f>SUM(AJ159:AL160)</f>
        <v>268.73</v>
      </c>
      <c r="AG161" s="480"/>
      <c r="AH161" s="480"/>
      <c r="AI161" s="480"/>
      <c r="AJ161" s="480"/>
      <c r="AK161" s="480"/>
      <c r="AL161" s="528"/>
    </row>
    <row r="162" spans="2:38" x14ac:dyDescent="0.25">
      <c r="B162" s="529"/>
      <c r="C162" s="483"/>
      <c r="D162" s="483"/>
      <c r="E162" s="483"/>
      <c r="F162" s="483"/>
      <c r="G162" s="483"/>
      <c r="H162" s="483"/>
      <c r="I162" s="483"/>
      <c r="J162" s="483"/>
      <c r="K162" s="483"/>
      <c r="L162" s="483"/>
      <c r="M162" s="483"/>
      <c r="N162" s="483"/>
      <c r="O162" s="483"/>
      <c r="P162" s="483"/>
      <c r="Q162" s="483"/>
      <c r="R162" s="483"/>
      <c r="S162" s="483"/>
      <c r="T162" s="483"/>
      <c r="U162" s="483"/>
      <c r="V162" s="483"/>
      <c r="W162" s="483"/>
      <c r="X162" s="483"/>
      <c r="Y162" s="483"/>
      <c r="Z162" s="483"/>
      <c r="AA162" s="483"/>
      <c r="AB162" s="483"/>
      <c r="AC162" s="483"/>
      <c r="AD162" s="483"/>
      <c r="AE162" s="483"/>
      <c r="AF162" s="483"/>
      <c r="AG162" s="483"/>
      <c r="AH162" s="483"/>
      <c r="AI162" s="483"/>
      <c r="AJ162" s="483"/>
      <c r="AK162" s="483"/>
      <c r="AL162" s="530"/>
    </row>
    <row r="163" spans="2:38" x14ac:dyDescent="0.25">
      <c r="B163" s="492" t="s">
        <v>158</v>
      </c>
      <c r="C163" s="487"/>
      <c r="D163" s="487"/>
      <c r="E163" s="487"/>
      <c r="F163" s="487"/>
      <c r="G163" s="487"/>
      <c r="H163" s="487"/>
      <c r="I163" s="487"/>
      <c r="J163" s="63" t="s">
        <v>150</v>
      </c>
      <c r="K163" s="477" t="s">
        <v>159</v>
      </c>
      <c r="L163" s="477"/>
      <c r="M163" s="477"/>
      <c r="N163" s="477"/>
      <c r="O163" s="477"/>
      <c r="P163" s="477"/>
      <c r="Q163" s="477"/>
      <c r="R163" s="477" t="s">
        <v>160</v>
      </c>
      <c r="S163" s="477"/>
      <c r="T163" s="477"/>
      <c r="U163" s="477"/>
      <c r="V163" s="477"/>
      <c r="W163" s="477" t="s">
        <v>161</v>
      </c>
      <c r="X163" s="477"/>
      <c r="Y163" s="477"/>
      <c r="Z163" s="477"/>
      <c r="AA163" s="477"/>
      <c r="AB163" s="477" t="s">
        <v>162</v>
      </c>
      <c r="AC163" s="477"/>
      <c r="AD163" s="477"/>
      <c r="AE163" s="477"/>
      <c r="AF163" s="477"/>
      <c r="AG163" s="477"/>
      <c r="AH163" s="477"/>
      <c r="AI163" s="477" t="s">
        <v>156</v>
      </c>
      <c r="AJ163" s="477"/>
      <c r="AK163" s="477"/>
      <c r="AL163" s="493"/>
    </row>
    <row r="164" spans="2:38" x14ac:dyDescent="0.25">
      <c r="B164" s="511" t="s">
        <v>165</v>
      </c>
      <c r="C164" s="484"/>
      <c r="D164" s="484"/>
      <c r="E164" s="484"/>
      <c r="F164" s="484"/>
      <c r="G164" s="484"/>
      <c r="H164" s="484"/>
      <c r="I164" s="484"/>
      <c r="J164" s="65" t="s">
        <v>166</v>
      </c>
      <c r="K164" s="482">
        <v>2.2000000000000002</v>
      </c>
      <c r="L164" s="480"/>
      <c r="M164" s="480"/>
      <c r="N164" s="480"/>
      <c r="O164" s="480"/>
      <c r="P164" s="480"/>
      <c r="Q164" s="480"/>
      <c r="R164" s="486">
        <v>108.92</v>
      </c>
      <c r="S164" s="480"/>
      <c r="T164" s="480"/>
      <c r="U164" s="480"/>
      <c r="V164" s="480"/>
      <c r="W164" s="491">
        <v>27.2</v>
      </c>
      <c r="X164" s="480"/>
      <c r="Y164" s="480"/>
      <c r="Z164" s="480"/>
      <c r="AA164" s="480"/>
      <c r="AB164" s="479">
        <v>0.8</v>
      </c>
      <c r="AC164" s="480"/>
      <c r="AD164" s="480"/>
      <c r="AE164" s="480"/>
      <c r="AF164" s="480"/>
      <c r="AG164" s="480"/>
      <c r="AH164" s="480"/>
      <c r="AI164" s="491">
        <f>W164*AB164</f>
        <v>21.76</v>
      </c>
      <c r="AJ164" s="480"/>
      <c r="AK164" s="480"/>
      <c r="AL164" s="528"/>
    </row>
    <row r="165" spans="2:38" x14ac:dyDescent="0.25">
      <c r="B165" s="527" t="s">
        <v>167</v>
      </c>
      <c r="C165" s="481"/>
      <c r="D165" s="481"/>
      <c r="E165" s="481"/>
      <c r="F165" s="481"/>
      <c r="G165" s="481"/>
      <c r="H165" s="481"/>
      <c r="I165" s="481"/>
      <c r="J165" s="481"/>
      <c r="K165" s="481"/>
      <c r="L165" s="481"/>
      <c r="M165" s="481"/>
      <c r="N165" s="481"/>
      <c r="O165" s="481"/>
      <c r="P165" s="481"/>
      <c r="Q165" s="481"/>
      <c r="R165" s="481"/>
      <c r="S165" s="481"/>
      <c r="T165" s="481"/>
      <c r="U165" s="481"/>
      <c r="V165" s="481"/>
      <c r="W165" s="481"/>
      <c r="X165" s="481"/>
      <c r="Y165" s="481"/>
      <c r="Z165" s="481"/>
      <c r="AA165" s="481"/>
      <c r="AB165" s="481"/>
      <c r="AC165" s="481"/>
      <c r="AD165" s="481"/>
      <c r="AE165" s="481"/>
      <c r="AF165" s="491">
        <f>AI164</f>
        <v>21.76</v>
      </c>
      <c r="AG165" s="480"/>
      <c r="AH165" s="480"/>
      <c r="AI165" s="480"/>
      <c r="AJ165" s="480"/>
      <c r="AK165" s="480"/>
      <c r="AL165" s="528"/>
    </row>
    <row r="166" spans="2:38" x14ac:dyDescent="0.25">
      <c r="B166" s="529"/>
      <c r="C166" s="483"/>
      <c r="D166" s="483"/>
      <c r="E166" s="483"/>
      <c r="F166" s="483"/>
      <c r="G166" s="483"/>
      <c r="H166" s="483"/>
      <c r="I166" s="483"/>
      <c r="J166" s="483"/>
      <c r="K166" s="483"/>
      <c r="L166" s="483"/>
      <c r="M166" s="483"/>
      <c r="N166" s="483"/>
      <c r="O166" s="483"/>
      <c r="P166" s="483"/>
      <c r="Q166" s="483"/>
      <c r="R166" s="483"/>
      <c r="S166" s="483"/>
      <c r="T166" s="483"/>
      <c r="U166" s="483"/>
      <c r="V166" s="483"/>
      <c r="W166" s="483"/>
      <c r="X166" s="483"/>
      <c r="Y166" s="483"/>
      <c r="Z166" s="483"/>
      <c r="AA166" s="483"/>
      <c r="AB166" s="483"/>
      <c r="AC166" s="483"/>
      <c r="AD166" s="483"/>
      <c r="AE166" s="483"/>
      <c r="AF166" s="483"/>
      <c r="AG166" s="483"/>
      <c r="AH166" s="483"/>
      <c r="AI166" s="483"/>
      <c r="AJ166" s="483"/>
      <c r="AK166" s="483"/>
      <c r="AL166" s="530"/>
    </row>
    <row r="167" spans="2:38" x14ac:dyDescent="0.25">
      <c r="B167" s="492" t="s">
        <v>168</v>
      </c>
      <c r="C167" s="487"/>
      <c r="D167" s="487"/>
      <c r="E167" s="487"/>
      <c r="F167" s="487"/>
      <c r="G167" s="487"/>
      <c r="H167" s="487"/>
      <c r="I167" s="487"/>
      <c r="J167" s="63" t="s">
        <v>150</v>
      </c>
      <c r="K167" s="488" t="s">
        <v>17</v>
      </c>
      <c r="L167" s="488"/>
      <c r="M167" s="488"/>
      <c r="N167" s="488"/>
      <c r="O167" s="488"/>
      <c r="P167" s="488" t="s">
        <v>169</v>
      </c>
      <c r="Q167" s="488"/>
      <c r="R167" s="488"/>
      <c r="S167" s="488" t="s">
        <v>170</v>
      </c>
      <c r="T167" s="488"/>
      <c r="U167" s="488"/>
      <c r="V167" s="488"/>
      <c r="W167" s="488"/>
      <c r="X167" s="488" t="s">
        <v>171</v>
      </c>
      <c r="Y167" s="488"/>
      <c r="Z167" s="488"/>
      <c r="AA167" s="488"/>
      <c r="AB167" s="477" t="s">
        <v>172</v>
      </c>
      <c r="AC167" s="477"/>
      <c r="AD167" s="477"/>
      <c r="AE167" s="477"/>
      <c r="AF167" s="477"/>
      <c r="AG167" s="477"/>
      <c r="AH167" s="477"/>
      <c r="AI167" s="477"/>
      <c r="AJ167" s="477"/>
      <c r="AK167" s="477"/>
      <c r="AL167" s="493"/>
    </row>
    <row r="168" spans="2:38" x14ac:dyDescent="0.25">
      <c r="B168" s="511" t="s">
        <v>173</v>
      </c>
      <c r="C168" s="484"/>
      <c r="D168" s="484"/>
      <c r="E168" s="484"/>
      <c r="F168" s="484"/>
      <c r="G168" s="484"/>
      <c r="H168" s="484"/>
      <c r="I168" s="484"/>
      <c r="J168" s="65" t="s">
        <v>174</v>
      </c>
      <c r="K168" s="490">
        <v>5</v>
      </c>
      <c r="L168" s="485"/>
      <c r="M168" s="485"/>
      <c r="N168" s="485"/>
      <c r="O168" s="485"/>
      <c r="P168" s="485" t="s">
        <v>175</v>
      </c>
      <c r="Q168" s="485"/>
      <c r="R168" s="485"/>
      <c r="S168" s="485"/>
      <c r="T168" s="485"/>
      <c r="U168" s="485"/>
      <c r="V168" s="485"/>
      <c r="W168" s="485"/>
      <c r="X168" s="485"/>
      <c r="Y168" s="485"/>
      <c r="Z168" s="485"/>
      <c r="AA168" s="485"/>
      <c r="AB168" s="482">
        <f>(AF165*K168)/100</f>
        <v>1.0880000000000001</v>
      </c>
      <c r="AC168" s="480"/>
      <c r="AD168" s="480"/>
      <c r="AE168" s="480"/>
      <c r="AF168" s="480"/>
      <c r="AG168" s="480"/>
      <c r="AH168" s="480"/>
      <c r="AI168" s="480"/>
      <c r="AJ168" s="480"/>
      <c r="AK168" s="480"/>
      <c r="AL168" s="528"/>
    </row>
    <row r="169" spans="2:38" x14ac:dyDescent="0.25">
      <c r="B169" s="527" t="s">
        <v>176</v>
      </c>
      <c r="C169" s="481"/>
      <c r="D169" s="481"/>
      <c r="E169" s="481"/>
      <c r="F169" s="481"/>
      <c r="G169" s="481"/>
      <c r="H169" s="481"/>
      <c r="I169" s="481"/>
      <c r="J169" s="481"/>
      <c r="K169" s="481"/>
      <c r="L169" s="481"/>
      <c r="M169" s="481"/>
      <c r="N169" s="481"/>
      <c r="O169" s="481"/>
      <c r="P169" s="481"/>
      <c r="Q169" s="481"/>
      <c r="R169" s="481"/>
      <c r="S169" s="481"/>
      <c r="T169" s="481"/>
      <c r="U169" s="481"/>
      <c r="V169" s="481"/>
      <c r="W169" s="481"/>
      <c r="X169" s="481"/>
      <c r="Y169" s="481"/>
      <c r="Z169" s="481"/>
      <c r="AA169" s="481"/>
      <c r="AB169" s="481"/>
      <c r="AC169" s="481"/>
      <c r="AD169" s="481"/>
      <c r="AE169" s="481"/>
      <c r="AF169" s="482">
        <f>AB168</f>
        <v>1.0880000000000001</v>
      </c>
      <c r="AG169" s="480"/>
      <c r="AH169" s="480"/>
      <c r="AI169" s="480"/>
      <c r="AJ169" s="480"/>
      <c r="AK169" s="480"/>
      <c r="AL169" s="528"/>
    </row>
    <row r="170" spans="2:38" x14ac:dyDescent="0.25">
      <c r="B170" s="529"/>
      <c r="C170" s="483"/>
      <c r="D170" s="483"/>
      <c r="E170" s="483"/>
      <c r="F170" s="483"/>
      <c r="G170" s="483"/>
      <c r="H170" s="483"/>
      <c r="I170" s="483"/>
      <c r="J170" s="483"/>
      <c r="K170" s="483"/>
      <c r="L170" s="483"/>
      <c r="M170" s="483"/>
      <c r="N170" s="483"/>
      <c r="O170" s="483"/>
      <c r="P170" s="483"/>
      <c r="Q170" s="483"/>
      <c r="R170" s="483"/>
      <c r="S170" s="483"/>
      <c r="T170" s="483"/>
      <c r="U170" s="483"/>
      <c r="V170" s="483"/>
      <c r="W170" s="483"/>
      <c r="X170" s="483"/>
      <c r="Y170" s="483"/>
      <c r="Z170" s="483"/>
      <c r="AA170" s="483"/>
      <c r="AB170" s="483"/>
      <c r="AC170" s="483"/>
      <c r="AD170" s="483"/>
      <c r="AE170" s="483"/>
      <c r="AF170" s="483"/>
      <c r="AG170" s="483"/>
      <c r="AH170" s="483"/>
      <c r="AI170" s="483"/>
      <c r="AJ170" s="483"/>
      <c r="AK170" s="483"/>
      <c r="AL170" s="530"/>
    </row>
    <row r="171" spans="2:38" x14ac:dyDescent="0.25">
      <c r="B171" s="531" t="s">
        <v>177</v>
      </c>
      <c r="C171" s="477"/>
      <c r="D171" s="477"/>
      <c r="E171" s="477"/>
      <c r="F171" s="477"/>
      <c r="G171" s="477"/>
      <c r="H171" s="477"/>
      <c r="I171" s="477"/>
      <c r="J171" s="477"/>
      <c r="K171" s="477"/>
      <c r="L171" s="477"/>
      <c r="M171" s="477"/>
      <c r="N171" s="477"/>
      <c r="O171" s="477"/>
      <c r="P171" s="477"/>
      <c r="Q171" s="477"/>
      <c r="R171" s="477"/>
      <c r="S171" s="477"/>
      <c r="T171" s="477"/>
      <c r="U171" s="477"/>
      <c r="V171" s="477"/>
      <c r="W171" s="477"/>
      <c r="X171" s="477"/>
      <c r="Y171" s="477"/>
      <c r="Z171" s="477"/>
      <c r="AA171" s="486">
        <f>SUM(AF169,AF165,AF161)</f>
        <v>291.57800000000003</v>
      </c>
      <c r="AB171" s="480"/>
      <c r="AC171" s="480"/>
      <c r="AD171" s="480"/>
      <c r="AE171" s="480"/>
      <c r="AF171" s="480"/>
      <c r="AG171" s="480"/>
      <c r="AH171" s="480"/>
      <c r="AI171" s="480"/>
      <c r="AJ171" s="480"/>
      <c r="AK171" s="480"/>
      <c r="AL171" s="528"/>
    </row>
    <row r="172" spans="2:38" x14ac:dyDescent="0.25">
      <c r="B172" s="531" t="s">
        <v>178</v>
      </c>
      <c r="C172" s="477"/>
      <c r="D172" s="477"/>
      <c r="E172" s="477"/>
      <c r="F172" s="477"/>
      <c r="G172" s="477"/>
      <c r="H172" s="477"/>
      <c r="I172" s="477"/>
      <c r="J172" s="477"/>
      <c r="K172" s="477"/>
      <c r="L172" s="477"/>
      <c r="M172" s="477"/>
      <c r="N172" s="477"/>
      <c r="O172" s="477"/>
      <c r="P172" s="477"/>
      <c r="Q172" s="477"/>
      <c r="R172" s="477"/>
      <c r="S172" s="477"/>
      <c r="T172" s="477"/>
      <c r="U172" s="477"/>
      <c r="V172" s="477"/>
      <c r="W172" s="477"/>
      <c r="X172" s="477"/>
      <c r="Y172" s="477"/>
      <c r="Z172" s="477"/>
      <c r="AA172" s="491">
        <v>25</v>
      </c>
      <c r="AB172" s="480"/>
      <c r="AC172" s="480"/>
      <c r="AD172" s="480"/>
      <c r="AE172" s="480"/>
      <c r="AF172" s="480"/>
      <c r="AG172" s="480"/>
      <c r="AH172" s="480"/>
      <c r="AI172" s="480"/>
      <c r="AJ172" s="480"/>
      <c r="AK172" s="480"/>
      <c r="AL172" s="528"/>
    </row>
    <row r="173" spans="2:38" x14ac:dyDescent="0.25">
      <c r="B173" s="531" t="s">
        <v>179</v>
      </c>
      <c r="C173" s="477"/>
      <c r="D173" s="477"/>
      <c r="E173" s="477"/>
      <c r="F173" s="477"/>
      <c r="G173" s="477"/>
      <c r="H173" s="477"/>
      <c r="I173" s="477"/>
      <c r="J173" s="477"/>
      <c r="K173" s="477"/>
      <c r="L173" s="477"/>
      <c r="M173" s="477"/>
      <c r="N173" s="477"/>
      <c r="O173" s="477"/>
      <c r="P173" s="477"/>
      <c r="Q173" s="477"/>
      <c r="R173" s="477"/>
      <c r="S173" s="477"/>
      <c r="T173" s="477"/>
      <c r="U173" s="477"/>
      <c r="V173" s="477"/>
      <c r="W173" s="477"/>
      <c r="X173" s="477"/>
      <c r="Y173" s="477"/>
      <c r="Z173" s="477"/>
      <c r="AA173" s="482">
        <f>AA171/AA172</f>
        <v>11.663120000000001</v>
      </c>
      <c r="AB173" s="480"/>
      <c r="AC173" s="480"/>
      <c r="AD173" s="480"/>
      <c r="AE173" s="480"/>
      <c r="AF173" s="480"/>
      <c r="AG173" s="480"/>
      <c r="AH173" s="480"/>
      <c r="AI173" s="480"/>
      <c r="AJ173" s="480"/>
      <c r="AK173" s="480"/>
      <c r="AL173" s="528"/>
    </row>
    <row r="174" spans="2:38" x14ac:dyDescent="0.25">
      <c r="B174" s="529"/>
      <c r="C174" s="483"/>
      <c r="D174" s="483"/>
      <c r="E174" s="483"/>
      <c r="F174" s="483"/>
      <c r="G174" s="483"/>
      <c r="H174" s="483"/>
      <c r="I174" s="483"/>
      <c r="J174" s="483"/>
      <c r="K174" s="483"/>
      <c r="L174" s="483"/>
      <c r="M174" s="483"/>
      <c r="N174" s="483"/>
      <c r="O174" s="483"/>
      <c r="P174" s="483"/>
      <c r="Q174" s="483"/>
      <c r="R174" s="483"/>
      <c r="S174" s="483"/>
      <c r="T174" s="483"/>
      <c r="U174" s="483"/>
      <c r="V174" s="483"/>
      <c r="W174" s="483"/>
      <c r="X174" s="483"/>
      <c r="Y174" s="483"/>
      <c r="Z174" s="483"/>
      <c r="AA174" s="483"/>
      <c r="AB174" s="483"/>
      <c r="AC174" s="483"/>
      <c r="AD174" s="483"/>
      <c r="AE174" s="483"/>
      <c r="AF174" s="483"/>
      <c r="AG174" s="483"/>
      <c r="AH174" s="483"/>
      <c r="AI174" s="483"/>
      <c r="AJ174" s="483"/>
      <c r="AK174" s="483"/>
      <c r="AL174" s="530"/>
    </row>
    <row r="175" spans="2:38" x14ac:dyDescent="0.25">
      <c r="B175" s="492" t="s">
        <v>180</v>
      </c>
      <c r="C175" s="487"/>
      <c r="D175" s="487"/>
      <c r="E175" s="487"/>
      <c r="F175" s="487"/>
      <c r="G175" s="487"/>
      <c r="H175" s="487"/>
      <c r="I175" s="487"/>
      <c r="J175" s="63" t="s">
        <v>150</v>
      </c>
      <c r="K175" s="488" t="s">
        <v>181</v>
      </c>
      <c r="L175" s="488"/>
      <c r="M175" s="488"/>
      <c r="N175" s="488"/>
      <c r="O175" s="488"/>
      <c r="P175" s="477" t="s">
        <v>182</v>
      </c>
      <c r="Q175" s="477"/>
      <c r="R175" s="477"/>
      <c r="S175" s="477"/>
      <c r="T175" s="477"/>
      <c r="U175" s="477"/>
      <c r="V175" s="477"/>
      <c r="W175" s="477"/>
      <c r="X175" s="477" t="s">
        <v>162</v>
      </c>
      <c r="Y175" s="477"/>
      <c r="Z175" s="477"/>
      <c r="AA175" s="477"/>
      <c r="AB175" s="477"/>
      <c r="AC175" s="477"/>
      <c r="AD175" s="477"/>
      <c r="AE175" s="477" t="s">
        <v>182</v>
      </c>
      <c r="AF175" s="477"/>
      <c r="AG175" s="477"/>
      <c r="AH175" s="477"/>
      <c r="AI175" s="477"/>
      <c r="AJ175" s="477"/>
      <c r="AK175" s="477"/>
      <c r="AL175" s="493"/>
    </row>
    <row r="176" spans="2:38" x14ac:dyDescent="0.25">
      <c r="B176" s="527" t="s">
        <v>183</v>
      </c>
      <c r="C176" s="481"/>
      <c r="D176" s="481"/>
      <c r="E176" s="481"/>
      <c r="F176" s="481"/>
      <c r="G176" s="481"/>
      <c r="H176" s="481"/>
      <c r="I176" s="481"/>
      <c r="J176" s="481"/>
      <c r="K176" s="481"/>
      <c r="L176" s="481"/>
      <c r="M176" s="481"/>
      <c r="N176" s="481"/>
      <c r="O176" s="481"/>
      <c r="P176" s="481"/>
      <c r="Q176" s="481"/>
      <c r="R176" s="481"/>
      <c r="S176" s="481"/>
      <c r="T176" s="481"/>
      <c r="U176" s="481"/>
      <c r="V176" s="481"/>
      <c r="W176" s="481"/>
      <c r="X176" s="481"/>
      <c r="Y176" s="481"/>
      <c r="Z176" s="481"/>
      <c r="AA176" s="481"/>
      <c r="AB176" s="481"/>
      <c r="AC176" s="481"/>
      <c r="AD176" s="481"/>
      <c r="AE176" s="481"/>
      <c r="AF176" s="482">
        <v>0</v>
      </c>
      <c r="AG176" s="480"/>
      <c r="AH176" s="480"/>
      <c r="AI176" s="480"/>
      <c r="AJ176" s="480"/>
      <c r="AK176" s="480"/>
      <c r="AL176" s="528"/>
    </row>
    <row r="177" spans="2:38" x14ac:dyDescent="0.25">
      <c r="B177" s="529"/>
      <c r="C177" s="483"/>
      <c r="D177" s="483"/>
      <c r="E177" s="483"/>
      <c r="F177" s="483"/>
      <c r="G177" s="483"/>
      <c r="H177" s="483"/>
      <c r="I177" s="483"/>
      <c r="J177" s="483"/>
      <c r="K177" s="483"/>
      <c r="L177" s="483"/>
      <c r="M177" s="483"/>
      <c r="N177" s="483"/>
      <c r="O177" s="483"/>
      <c r="P177" s="483"/>
      <c r="Q177" s="483"/>
      <c r="R177" s="483"/>
      <c r="S177" s="483"/>
      <c r="T177" s="483"/>
      <c r="U177" s="483"/>
      <c r="V177" s="483"/>
      <c r="W177" s="483"/>
      <c r="X177" s="483"/>
      <c r="Y177" s="483"/>
      <c r="Z177" s="483"/>
      <c r="AA177" s="483"/>
      <c r="AB177" s="483"/>
      <c r="AC177" s="483"/>
      <c r="AD177" s="483"/>
      <c r="AE177" s="483"/>
      <c r="AF177" s="483"/>
      <c r="AG177" s="483"/>
      <c r="AH177" s="483"/>
      <c r="AI177" s="483"/>
      <c r="AJ177" s="483"/>
      <c r="AK177" s="483"/>
      <c r="AL177" s="530"/>
    </row>
    <row r="178" spans="2:38" x14ac:dyDescent="0.25">
      <c r="B178" s="492" t="s">
        <v>184</v>
      </c>
      <c r="C178" s="487"/>
      <c r="D178" s="487"/>
      <c r="E178" s="487"/>
      <c r="F178" s="487"/>
      <c r="G178" s="487"/>
      <c r="H178" s="487"/>
      <c r="I178" s="487"/>
      <c r="J178" s="63" t="s">
        <v>150</v>
      </c>
      <c r="K178" s="488" t="s">
        <v>181</v>
      </c>
      <c r="L178" s="488"/>
      <c r="M178" s="488"/>
      <c r="N178" s="488"/>
      <c r="O178" s="488"/>
      <c r="P178" s="477" t="s">
        <v>182</v>
      </c>
      <c r="Q178" s="477"/>
      <c r="R178" s="477"/>
      <c r="S178" s="477"/>
      <c r="T178" s="477"/>
      <c r="U178" s="477"/>
      <c r="V178" s="477"/>
      <c r="W178" s="477"/>
      <c r="X178" s="477" t="s">
        <v>162</v>
      </c>
      <c r="Y178" s="477"/>
      <c r="Z178" s="477"/>
      <c r="AA178" s="477"/>
      <c r="AB178" s="477"/>
      <c r="AC178" s="477"/>
      <c r="AD178" s="477"/>
      <c r="AE178" s="477" t="s">
        <v>182</v>
      </c>
      <c r="AF178" s="477"/>
      <c r="AG178" s="477"/>
      <c r="AH178" s="477"/>
      <c r="AI178" s="477"/>
      <c r="AJ178" s="477"/>
      <c r="AK178" s="477"/>
      <c r="AL178" s="493"/>
    </row>
    <row r="179" spans="2:38" x14ac:dyDescent="0.25">
      <c r="B179" s="527" t="s">
        <v>185</v>
      </c>
      <c r="C179" s="481"/>
      <c r="D179" s="481"/>
      <c r="E179" s="481"/>
      <c r="F179" s="481"/>
      <c r="G179" s="481"/>
      <c r="H179" s="481"/>
      <c r="I179" s="481"/>
      <c r="J179" s="481"/>
      <c r="K179" s="481"/>
      <c r="L179" s="481"/>
      <c r="M179" s="481"/>
      <c r="N179" s="481"/>
      <c r="O179" s="481"/>
      <c r="P179" s="481"/>
      <c r="Q179" s="481"/>
      <c r="R179" s="481"/>
      <c r="S179" s="481"/>
      <c r="T179" s="481"/>
      <c r="U179" s="481"/>
      <c r="V179" s="481"/>
      <c r="W179" s="481"/>
      <c r="X179" s="481"/>
      <c r="Y179" s="481"/>
      <c r="Z179" s="481"/>
      <c r="AA179" s="481"/>
      <c r="AB179" s="481"/>
      <c r="AC179" s="481"/>
      <c r="AD179" s="481"/>
      <c r="AE179" s="481"/>
      <c r="AF179" s="482">
        <v>0</v>
      </c>
      <c r="AG179" s="480"/>
      <c r="AH179" s="480"/>
      <c r="AI179" s="480"/>
      <c r="AJ179" s="480"/>
      <c r="AK179" s="480"/>
      <c r="AL179" s="528"/>
    </row>
    <row r="180" spans="2:38" x14ac:dyDescent="0.25">
      <c r="B180" s="529"/>
      <c r="C180" s="483"/>
      <c r="D180" s="483"/>
      <c r="E180" s="483"/>
      <c r="F180" s="483"/>
      <c r="G180" s="483"/>
      <c r="H180" s="483"/>
      <c r="I180" s="483"/>
      <c r="J180" s="483"/>
      <c r="K180" s="483"/>
      <c r="L180" s="483"/>
      <c r="M180" s="483"/>
      <c r="N180" s="483"/>
      <c r="O180" s="483"/>
      <c r="P180" s="483"/>
      <c r="Q180" s="483"/>
      <c r="R180" s="483"/>
      <c r="S180" s="483"/>
      <c r="T180" s="483"/>
      <c r="U180" s="483"/>
      <c r="V180" s="483"/>
      <c r="W180" s="483"/>
      <c r="X180" s="483"/>
      <c r="Y180" s="483"/>
      <c r="Z180" s="483"/>
      <c r="AA180" s="483"/>
      <c r="AB180" s="483"/>
      <c r="AC180" s="483"/>
      <c r="AD180" s="483"/>
      <c r="AE180" s="483"/>
      <c r="AF180" s="483"/>
      <c r="AG180" s="483"/>
      <c r="AH180" s="483"/>
      <c r="AI180" s="483"/>
      <c r="AJ180" s="483"/>
      <c r="AK180" s="483"/>
      <c r="AL180" s="530"/>
    </row>
    <row r="181" spans="2:38" ht="24" x14ac:dyDescent="0.25">
      <c r="B181" s="492" t="s">
        <v>186</v>
      </c>
      <c r="C181" s="487"/>
      <c r="D181" s="487"/>
      <c r="E181" s="487"/>
      <c r="F181" s="487"/>
      <c r="G181" s="487"/>
      <c r="H181" s="487"/>
      <c r="I181" s="487"/>
      <c r="J181" s="63" t="s">
        <v>150</v>
      </c>
      <c r="K181" s="488" t="s">
        <v>181</v>
      </c>
      <c r="L181" s="488"/>
      <c r="M181" s="488"/>
      <c r="N181" s="477" t="s">
        <v>187</v>
      </c>
      <c r="O181" s="477"/>
      <c r="P181" s="477"/>
      <c r="Q181" s="477"/>
      <c r="R181" s="477"/>
      <c r="S181" s="477"/>
      <c r="T181" s="477"/>
      <c r="U181" s="477"/>
      <c r="V181" s="477" t="s">
        <v>188</v>
      </c>
      <c r="W181" s="477"/>
      <c r="X181" s="477"/>
      <c r="Y181" s="477"/>
      <c r="Z181" s="477" t="s">
        <v>189</v>
      </c>
      <c r="AA181" s="477"/>
      <c r="AB181" s="477"/>
      <c r="AC181" s="477"/>
      <c r="AD181" s="477" t="s">
        <v>172</v>
      </c>
      <c r="AE181" s="477"/>
      <c r="AF181" s="477"/>
      <c r="AG181" s="477" t="s">
        <v>162</v>
      </c>
      <c r="AH181" s="477"/>
      <c r="AI181" s="477"/>
      <c r="AJ181" s="477"/>
      <c r="AK181" s="477"/>
      <c r="AL181" s="64" t="s">
        <v>190</v>
      </c>
    </row>
    <row r="182" spans="2:38" x14ac:dyDescent="0.25">
      <c r="B182" s="527" t="s">
        <v>191</v>
      </c>
      <c r="C182" s="481"/>
      <c r="D182" s="481"/>
      <c r="E182" s="481"/>
      <c r="F182" s="481"/>
      <c r="G182" s="481"/>
      <c r="H182" s="481"/>
      <c r="I182" s="481"/>
      <c r="J182" s="481"/>
      <c r="K182" s="481"/>
      <c r="L182" s="481"/>
      <c r="M182" s="481"/>
      <c r="N182" s="481"/>
      <c r="O182" s="481"/>
      <c r="P182" s="481"/>
      <c r="Q182" s="481"/>
      <c r="R182" s="481"/>
      <c r="S182" s="481"/>
      <c r="T182" s="481"/>
      <c r="U182" s="481"/>
      <c r="V182" s="481"/>
      <c r="W182" s="481"/>
      <c r="X182" s="481"/>
      <c r="Y182" s="481"/>
      <c r="Z182" s="481"/>
      <c r="AA182" s="481"/>
      <c r="AB182" s="481"/>
      <c r="AC182" s="481"/>
      <c r="AD182" s="481"/>
      <c r="AE182" s="481"/>
      <c r="AF182" s="482">
        <v>0</v>
      </c>
      <c r="AG182" s="480"/>
      <c r="AH182" s="480"/>
      <c r="AI182" s="480"/>
      <c r="AJ182" s="480"/>
      <c r="AK182" s="480"/>
      <c r="AL182" s="528"/>
    </row>
    <row r="183" spans="2:38" x14ac:dyDescent="0.25">
      <c r="B183" s="529"/>
      <c r="C183" s="483"/>
      <c r="D183" s="483"/>
      <c r="E183" s="483"/>
      <c r="F183" s="483"/>
      <c r="G183" s="483"/>
      <c r="H183" s="483"/>
      <c r="I183" s="483"/>
      <c r="J183" s="483"/>
      <c r="K183" s="483"/>
      <c r="L183" s="483"/>
      <c r="M183" s="483"/>
      <c r="N183" s="483"/>
      <c r="O183" s="483"/>
      <c r="P183" s="483"/>
      <c r="Q183" s="483"/>
      <c r="R183" s="483"/>
      <c r="S183" s="483"/>
      <c r="T183" s="483"/>
      <c r="U183" s="483"/>
      <c r="V183" s="483"/>
      <c r="W183" s="483"/>
      <c r="X183" s="483"/>
      <c r="Y183" s="483"/>
      <c r="Z183" s="483"/>
      <c r="AA183" s="483"/>
      <c r="AB183" s="483"/>
      <c r="AC183" s="483"/>
      <c r="AD183" s="483"/>
      <c r="AE183" s="483"/>
      <c r="AF183" s="483"/>
      <c r="AG183" s="483"/>
      <c r="AH183" s="483"/>
      <c r="AI183" s="483"/>
      <c r="AJ183" s="483"/>
      <c r="AK183" s="483"/>
      <c r="AL183" s="530"/>
    </row>
    <row r="184" spans="2:38" x14ac:dyDescent="0.25">
      <c r="B184" s="531" t="s">
        <v>192</v>
      </c>
      <c r="C184" s="477"/>
      <c r="D184" s="477"/>
      <c r="E184" s="477"/>
      <c r="F184" s="477"/>
      <c r="G184" s="477"/>
      <c r="H184" s="477"/>
      <c r="I184" s="477"/>
      <c r="J184" s="477"/>
      <c r="K184" s="477"/>
      <c r="L184" s="477"/>
      <c r="M184" s="477"/>
      <c r="N184" s="477"/>
      <c r="O184" s="477"/>
      <c r="P184" s="477"/>
      <c r="Q184" s="477"/>
      <c r="R184" s="477"/>
      <c r="S184" s="477"/>
      <c r="T184" s="477"/>
      <c r="U184" s="477"/>
      <c r="V184" s="477"/>
      <c r="W184" s="477"/>
      <c r="X184" s="477"/>
      <c r="Y184" s="477"/>
      <c r="Z184" s="477"/>
      <c r="AA184" s="477"/>
      <c r="AB184" s="477"/>
      <c r="AC184" s="477"/>
      <c r="AD184" s="477"/>
      <c r="AE184" s="477"/>
      <c r="AF184" s="478">
        <f>SUM(AF182,AF179,AF176,AA173)</f>
        <v>11.663120000000001</v>
      </c>
      <c r="AG184" s="477"/>
      <c r="AH184" s="477"/>
      <c r="AI184" s="477"/>
      <c r="AJ184" s="477"/>
      <c r="AK184" s="477"/>
      <c r="AL184" s="493"/>
    </row>
    <row r="185" spans="2:38" x14ac:dyDescent="0.25">
      <c r="B185" s="531" t="s">
        <v>274</v>
      </c>
      <c r="C185" s="477"/>
      <c r="D185" s="477"/>
      <c r="E185" s="477"/>
      <c r="F185" s="477"/>
      <c r="G185" s="477"/>
      <c r="H185" s="477"/>
      <c r="I185" s="477"/>
      <c r="J185" s="477"/>
      <c r="K185" s="477"/>
      <c r="L185" s="477"/>
      <c r="M185" s="477"/>
      <c r="N185" s="477"/>
      <c r="O185" s="477"/>
      <c r="P185" s="477"/>
      <c r="Q185" s="477"/>
      <c r="R185" s="477"/>
      <c r="S185" s="477"/>
      <c r="T185" s="477"/>
      <c r="U185" s="477"/>
      <c r="V185" s="477"/>
      <c r="W185" s="477"/>
      <c r="X185" s="477"/>
      <c r="Y185" s="477"/>
      <c r="Z185" s="477"/>
      <c r="AA185" s="477"/>
      <c r="AB185" s="477"/>
      <c r="AC185" s="477"/>
      <c r="AD185" s="477"/>
      <c r="AE185" s="477"/>
      <c r="AF185" s="478">
        <f>AF184*29.43%</f>
        <v>3.4324562160000003</v>
      </c>
      <c r="AG185" s="477"/>
      <c r="AH185" s="477"/>
      <c r="AI185" s="477"/>
      <c r="AJ185" s="477"/>
      <c r="AK185" s="477"/>
      <c r="AL185" s="493"/>
    </row>
    <row r="186" spans="2:38" x14ac:dyDescent="0.25">
      <c r="B186" s="512" t="s">
        <v>193</v>
      </c>
      <c r="C186" s="513"/>
      <c r="D186" s="513"/>
      <c r="E186" s="513"/>
      <c r="F186" s="513"/>
      <c r="G186" s="513"/>
      <c r="H186" s="513"/>
      <c r="I186" s="513"/>
      <c r="J186" s="513"/>
      <c r="K186" s="513"/>
      <c r="L186" s="513"/>
      <c r="M186" s="513"/>
      <c r="N186" s="513"/>
      <c r="O186" s="513"/>
      <c r="P186" s="513"/>
      <c r="Q186" s="513"/>
      <c r="R186" s="513"/>
      <c r="S186" s="513"/>
      <c r="T186" s="513"/>
      <c r="U186" s="513"/>
      <c r="V186" s="513"/>
      <c r="W186" s="513"/>
      <c r="X186" s="513"/>
      <c r="Y186" s="513"/>
      <c r="Z186" s="513"/>
      <c r="AA186" s="513"/>
      <c r="AB186" s="513"/>
      <c r="AC186" s="513"/>
      <c r="AD186" s="513"/>
      <c r="AE186" s="513"/>
      <c r="AF186" s="514">
        <f>SUM(AF184:AL185)</f>
        <v>15.095576216000001</v>
      </c>
      <c r="AG186" s="513"/>
      <c r="AH186" s="513"/>
      <c r="AI186" s="513"/>
      <c r="AJ186" s="513"/>
      <c r="AK186" s="513"/>
      <c r="AL186" s="515"/>
    </row>
    <row r="187" spans="2:38" x14ac:dyDescent="0.25">
      <c r="B187" s="483"/>
      <c r="C187" s="483"/>
      <c r="D187" s="483"/>
      <c r="E187" s="483"/>
      <c r="F187" s="483"/>
      <c r="G187" s="483"/>
      <c r="H187" s="483"/>
      <c r="I187" s="483"/>
      <c r="J187" s="483"/>
      <c r="K187" s="483"/>
      <c r="L187" s="483"/>
      <c r="M187" s="483"/>
      <c r="N187" s="483"/>
      <c r="O187" s="483"/>
      <c r="P187" s="483"/>
      <c r="Q187" s="483"/>
      <c r="R187" s="483"/>
      <c r="S187" s="483"/>
      <c r="T187" s="483"/>
      <c r="U187" s="483"/>
      <c r="V187" s="483"/>
      <c r="W187" s="483"/>
      <c r="X187" s="483"/>
      <c r="Y187" s="483"/>
      <c r="Z187" s="483"/>
      <c r="AA187" s="483"/>
      <c r="AB187" s="483"/>
      <c r="AC187" s="483"/>
      <c r="AD187" s="483"/>
      <c r="AE187" s="483"/>
      <c r="AF187" s="483"/>
      <c r="AG187" s="483"/>
      <c r="AH187" s="483"/>
      <c r="AI187" s="483"/>
      <c r="AJ187" s="483"/>
      <c r="AK187" s="483"/>
      <c r="AL187" s="483"/>
    </row>
    <row r="188" spans="2:38" x14ac:dyDescent="0.25"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</row>
    <row r="189" spans="2:38" ht="30" customHeight="1" x14ac:dyDescent="0.25">
      <c r="B189" s="516" t="s">
        <v>250</v>
      </c>
      <c r="C189" s="517"/>
      <c r="D189" s="517"/>
      <c r="E189" s="517"/>
      <c r="F189" s="517"/>
      <c r="G189" s="517"/>
      <c r="H189" s="517"/>
      <c r="I189" s="517"/>
      <c r="J189" s="517"/>
      <c r="K189" s="517"/>
      <c r="L189" s="517"/>
      <c r="M189" s="517"/>
      <c r="N189" s="517"/>
      <c r="O189" s="517"/>
      <c r="P189" s="517"/>
      <c r="Q189" s="517"/>
      <c r="R189" s="517"/>
      <c r="S189" s="517"/>
      <c r="T189" s="517"/>
      <c r="U189" s="517"/>
      <c r="V189" s="517"/>
      <c r="W189" s="517"/>
      <c r="X189" s="517"/>
      <c r="Y189" s="517"/>
      <c r="Z189" s="517"/>
      <c r="AA189" s="518" t="s">
        <v>275</v>
      </c>
      <c r="AB189" s="518"/>
      <c r="AC189" s="518"/>
      <c r="AD189" s="518"/>
      <c r="AE189" s="518"/>
      <c r="AF189" s="518"/>
      <c r="AG189" s="518"/>
      <c r="AH189" s="518"/>
      <c r="AI189" s="518"/>
      <c r="AJ189" s="518"/>
      <c r="AK189" s="518"/>
      <c r="AL189" s="519"/>
    </row>
    <row r="190" spans="2:38" x14ac:dyDescent="0.25"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</row>
    <row r="191" spans="2:38" ht="14.45" customHeight="1" x14ac:dyDescent="0.25">
      <c r="B191" s="520" t="s">
        <v>149</v>
      </c>
      <c r="C191" s="521"/>
      <c r="D191" s="521"/>
      <c r="E191" s="521"/>
      <c r="F191" s="521"/>
      <c r="G191" s="521"/>
      <c r="H191" s="521"/>
      <c r="I191" s="522"/>
      <c r="J191" s="63" t="s">
        <v>150</v>
      </c>
      <c r="K191" s="523" t="s">
        <v>151</v>
      </c>
      <c r="L191" s="524"/>
      <c r="M191" s="524"/>
      <c r="N191" s="524"/>
      <c r="O191" s="524"/>
      <c r="P191" s="525"/>
      <c r="Q191" s="523" t="s">
        <v>152</v>
      </c>
      <c r="R191" s="524"/>
      <c r="S191" s="525"/>
      <c r="T191" s="523" t="s">
        <v>153</v>
      </c>
      <c r="U191" s="524"/>
      <c r="V191" s="524"/>
      <c r="W191" s="524"/>
      <c r="X191" s="525"/>
      <c r="Y191" s="523" t="s">
        <v>154</v>
      </c>
      <c r="Z191" s="524"/>
      <c r="AA191" s="524"/>
      <c r="AB191" s="524"/>
      <c r="AC191" s="524"/>
      <c r="AD191" s="525"/>
      <c r="AE191" s="523" t="s">
        <v>155</v>
      </c>
      <c r="AF191" s="524"/>
      <c r="AG191" s="524"/>
      <c r="AH191" s="524"/>
      <c r="AI191" s="525"/>
      <c r="AJ191" s="523" t="s">
        <v>156</v>
      </c>
      <c r="AK191" s="524"/>
      <c r="AL191" s="526"/>
    </row>
    <row r="192" spans="2:38" ht="14.45" customHeight="1" x14ac:dyDescent="0.25">
      <c r="B192" s="511" t="s">
        <v>262</v>
      </c>
      <c r="C192" s="484"/>
      <c r="D192" s="484"/>
      <c r="E192" s="484"/>
      <c r="F192" s="484"/>
      <c r="G192" s="484"/>
      <c r="H192" s="484"/>
      <c r="I192" s="484"/>
      <c r="J192" s="65" t="s">
        <v>263</v>
      </c>
      <c r="K192" s="479">
        <v>1</v>
      </c>
      <c r="L192" s="480"/>
      <c r="M192" s="480"/>
      <c r="N192" s="480"/>
      <c r="O192" s="480"/>
      <c r="P192" s="480"/>
      <c r="Q192" s="479">
        <v>1</v>
      </c>
      <c r="R192" s="480"/>
      <c r="S192" s="480"/>
      <c r="T192" s="479">
        <v>0</v>
      </c>
      <c r="U192" s="480"/>
      <c r="V192" s="480"/>
      <c r="W192" s="480"/>
      <c r="X192" s="480"/>
      <c r="Y192" s="486">
        <v>239.29</v>
      </c>
      <c r="Z192" s="480"/>
      <c r="AA192" s="480"/>
      <c r="AB192" s="480"/>
      <c r="AC192" s="480"/>
      <c r="AD192" s="480"/>
      <c r="AE192" s="491">
        <v>75.8</v>
      </c>
      <c r="AF192" s="480"/>
      <c r="AG192" s="480"/>
      <c r="AH192" s="480"/>
      <c r="AI192" s="480"/>
      <c r="AJ192" s="500">
        <v>239.29</v>
      </c>
      <c r="AK192" s="501"/>
      <c r="AL192" s="510"/>
    </row>
    <row r="193" spans="2:38" ht="14.45" customHeight="1" x14ac:dyDescent="0.25">
      <c r="B193" s="511" t="s">
        <v>264</v>
      </c>
      <c r="C193" s="484"/>
      <c r="D193" s="484"/>
      <c r="E193" s="484"/>
      <c r="F193" s="484"/>
      <c r="G193" s="484"/>
      <c r="H193" s="484"/>
      <c r="I193" s="484"/>
      <c r="J193" s="65" t="s">
        <v>265</v>
      </c>
      <c r="K193" s="479">
        <v>1</v>
      </c>
      <c r="L193" s="480"/>
      <c r="M193" s="480"/>
      <c r="N193" s="480"/>
      <c r="O193" s="480"/>
      <c r="P193" s="480"/>
      <c r="Q193" s="479">
        <v>1</v>
      </c>
      <c r="R193" s="480"/>
      <c r="S193" s="480"/>
      <c r="T193" s="479">
        <v>0</v>
      </c>
      <c r="U193" s="480"/>
      <c r="V193" s="480"/>
      <c r="W193" s="480"/>
      <c r="X193" s="480"/>
      <c r="Y193" s="486">
        <v>118.2</v>
      </c>
      <c r="Z193" s="480"/>
      <c r="AA193" s="480"/>
      <c r="AB193" s="480"/>
      <c r="AC193" s="480"/>
      <c r="AD193" s="480"/>
      <c r="AE193" s="491">
        <v>60.72</v>
      </c>
      <c r="AF193" s="480"/>
      <c r="AG193" s="480"/>
      <c r="AH193" s="480"/>
      <c r="AI193" s="480"/>
      <c r="AJ193" s="500">
        <v>118.2</v>
      </c>
      <c r="AK193" s="501"/>
      <c r="AL193" s="510"/>
    </row>
    <row r="194" spans="2:38" ht="14.45" customHeight="1" x14ac:dyDescent="0.25">
      <c r="B194" s="511" t="s">
        <v>266</v>
      </c>
      <c r="C194" s="484"/>
      <c r="D194" s="484"/>
      <c r="E194" s="484"/>
      <c r="F194" s="484"/>
      <c r="G194" s="484"/>
      <c r="H194" s="484"/>
      <c r="I194" s="484"/>
      <c r="J194" s="65" t="s">
        <v>267</v>
      </c>
      <c r="K194" s="479">
        <v>2</v>
      </c>
      <c r="L194" s="480"/>
      <c r="M194" s="480"/>
      <c r="N194" s="480"/>
      <c r="O194" s="480"/>
      <c r="P194" s="480"/>
      <c r="Q194" s="479">
        <v>1</v>
      </c>
      <c r="R194" s="480"/>
      <c r="S194" s="480"/>
      <c r="T194" s="479">
        <v>0</v>
      </c>
      <c r="U194" s="480"/>
      <c r="V194" s="480"/>
      <c r="W194" s="480"/>
      <c r="X194" s="480"/>
      <c r="Y194" s="486">
        <v>24.46</v>
      </c>
      <c r="Z194" s="480"/>
      <c r="AA194" s="480"/>
      <c r="AB194" s="480"/>
      <c r="AC194" s="480"/>
      <c r="AD194" s="480"/>
      <c r="AE194" s="491">
        <v>17.37</v>
      </c>
      <c r="AF194" s="480"/>
      <c r="AG194" s="480"/>
      <c r="AH194" s="480"/>
      <c r="AI194" s="480"/>
      <c r="AJ194" s="500">
        <v>48.92</v>
      </c>
      <c r="AK194" s="501"/>
      <c r="AL194" s="510"/>
    </row>
    <row r="195" spans="2:38" ht="14.45" customHeight="1" x14ac:dyDescent="0.25">
      <c r="B195" s="511" t="s">
        <v>268</v>
      </c>
      <c r="C195" s="484"/>
      <c r="D195" s="484"/>
      <c r="E195" s="484"/>
      <c r="F195" s="484"/>
      <c r="G195" s="484"/>
      <c r="H195" s="484"/>
      <c r="I195" s="484"/>
      <c r="J195" s="65" t="s">
        <v>269</v>
      </c>
      <c r="K195" s="479">
        <v>1</v>
      </c>
      <c r="L195" s="480"/>
      <c r="M195" s="480"/>
      <c r="N195" s="480"/>
      <c r="O195" s="480"/>
      <c r="P195" s="480"/>
      <c r="Q195" s="479">
        <v>0.24</v>
      </c>
      <c r="R195" s="480"/>
      <c r="S195" s="480"/>
      <c r="T195" s="479">
        <v>0.76</v>
      </c>
      <c r="U195" s="480"/>
      <c r="V195" s="480"/>
      <c r="W195" s="480"/>
      <c r="X195" s="480"/>
      <c r="Y195" s="486">
        <v>212.13</v>
      </c>
      <c r="Z195" s="480"/>
      <c r="AA195" s="480"/>
      <c r="AB195" s="480"/>
      <c r="AC195" s="480"/>
      <c r="AD195" s="480"/>
      <c r="AE195" s="491">
        <v>52.53</v>
      </c>
      <c r="AF195" s="480"/>
      <c r="AG195" s="480"/>
      <c r="AH195" s="480"/>
      <c r="AI195" s="480"/>
      <c r="AJ195" s="500">
        <v>90.83</v>
      </c>
      <c r="AK195" s="501"/>
      <c r="AL195" s="510"/>
    </row>
    <row r="196" spans="2:38" ht="14.45" customHeight="1" x14ac:dyDescent="0.25">
      <c r="B196" s="511" t="s">
        <v>270</v>
      </c>
      <c r="C196" s="484"/>
      <c r="D196" s="484"/>
      <c r="E196" s="484"/>
      <c r="F196" s="484"/>
      <c r="G196" s="484"/>
      <c r="H196" s="484"/>
      <c r="I196" s="484"/>
      <c r="J196" s="65" t="s">
        <v>271</v>
      </c>
      <c r="K196" s="479">
        <v>1</v>
      </c>
      <c r="L196" s="480"/>
      <c r="M196" s="480"/>
      <c r="N196" s="480"/>
      <c r="O196" s="480"/>
      <c r="P196" s="480"/>
      <c r="Q196" s="479">
        <v>0.24</v>
      </c>
      <c r="R196" s="480"/>
      <c r="S196" s="480"/>
      <c r="T196" s="479">
        <v>0.76</v>
      </c>
      <c r="U196" s="480"/>
      <c r="V196" s="480"/>
      <c r="W196" s="480"/>
      <c r="X196" s="480"/>
      <c r="Y196" s="486">
        <v>13.13</v>
      </c>
      <c r="Z196" s="480"/>
      <c r="AA196" s="480"/>
      <c r="AB196" s="480"/>
      <c r="AC196" s="480"/>
      <c r="AD196" s="480"/>
      <c r="AE196" s="491">
        <v>9.32</v>
      </c>
      <c r="AF196" s="480"/>
      <c r="AG196" s="480"/>
      <c r="AH196" s="480"/>
      <c r="AI196" s="480"/>
      <c r="AJ196" s="500">
        <v>10.23</v>
      </c>
      <c r="AK196" s="501"/>
      <c r="AL196" s="510"/>
    </row>
    <row r="197" spans="2:38" x14ac:dyDescent="0.25">
      <c r="B197" s="481" t="s">
        <v>157</v>
      </c>
      <c r="C197" s="481"/>
      <c r="D197" s="481"/>
      <c r="E197" s="481"/>
      <c r="F197" s="481"/>
      <c r="G197" s="481"/>
      <c r="H197" s="481"/>
      <c r="I197" s="481"/>
      <c r="J197" s="481"/>
      <c r="K197" s="481"/>
      <c r="L197" s="481"/>
      <c r="M197" s="481"/>
      <c r="N197" s="481"/>
      <c r="O197" s="481"/>
      <c r="P197" s="481"/>
      <c r="Q197" s="481"/>
      <c r="R197" s="481"/>
      <c r="S197" s="481"/>
      <c r="T197" s="481"/>
      <c r="U197" s="481"/>
      <c r="V197" s="481"/>
      <c r="W197" s="481"/>
      <c r="X197" s="481"/>
      <c r="Y197" s="481"/>
      <c r="Z197" s="481"/>
      <c r="AA197" s="481"/>
      <c r="AB197" s="481"/>
      <c r="AC197" s="481"/>
      <c r="AD197" s="481"/>
      <c r="AE197" s="481"/>
      <c r="AF197" s="486">
        <v>507.47</v>
      </c>
      <c r="AG197" s="480"/>
      <c r="AH197" s="480"/>
      <c r="AI197" s="480"/>
      <c r="AJ197" s="480"/>
      <c r="AK197" s="480"/>
      <c r="AL197" s="480"/>
    </row>
    <row r="198" spans="2:38" x14ac:dyDescent="0.25">
      <c r="B198" s="509"/>
      <c r="C198" s="509"/>
      <c r="D198" s="509"/>
      <c r="E198" s="509"/>
      <c r="F198" s="509"/>
      <c r="G198" s="509"/>
      <c r="H198" s="509"/>
      <c r="I198" s="509"/>
      <c r="J198" s="509"/>
      <c r="K198" s="509"/>
      <c r="L198" s="509"/>
      <c r="M198" s="509"/>
      <c r="N198" s="509"/>
      <c r="O198" s="509"/>
      <c r="P198" s="509"/>
      <c r="Q198" s="509"/>
      <c r="R198" s="509"/>
      <c r="S198" s="509"/>
      <c r="T198" s="509"/>
      <c r="U198" s="509"/>
      <c r="V198" s="509"/>
      <c r="W198" s="509"/>
      <c r="X198" s="509"/>
      <c r="Y198" s="509"/>
      <c r="Z198" s="509"/>
      <c r="AA198" s="509"/>
      <c r="AB198" s="509"/>
      <c r="AC198" s="509"/>
      <c r="AD198" s="509"/>
      <c r="AE198" s="509"/>
      <c r="AF198" s="509"/>
      <c r="AG198" s="509"/>
      <c r="AH198" s="509"/>
      <c r="AI198" s="509"/>
      <c r="AJ198" s="509"/>
      <c r="AK198" s="509"/>
      <c r="AL198" s="509"/>
    </row>
    <row r="199" spans="2:38" ht="14.45" customHeight="1" x14ac:dyDescent="0.25">
      <c r="B199" s="492" t="s">
        <v>158</v>
      </c>
      <c r="C199" s="487"/>
      <c r="D199" s="487"/>
      <c r="E199" s="487"/>
      <c r="F199" s="487"/>
      <c r="G199" s="487"/>
      <c r="H199" s="487"/>
      <c r="I199" s="487"/>
      <c r="J199" s="63" t="s">
        <v>150</v>
      </c>
      <c r="K199" s="477" t="s">
        <v>159</v>
      </c>
      <c r="L199" s="477"/>
      <c r="M199" s="477"/>
      <c r="N199" s="477"/>
      <c r="O199" s="477"/>
      <c r="P199" s="477"/>
      <c r="Q199" s="477"/>
      <c r="R199" s="477" t="s">
        <v>160</v>
      </c>
      <c r="S199" s="477"/>
      <c r="T199" s="477"/>
      <c r="U199" s="477"/>
      <c r="V199" s="477"/>
      <c r="W199" s="477" t="s">
        <v>161</v>
      </c>
      <c r="X199" s="477"/>
      <c r="Y199" s="477"/>
      <c r="Z199" s="477"/>
      <c r="AA199" s="477"/>
      <c r="AB199" s="477" t="s">
        <v>162</v>
      </c>
      <c r="AC199" s="477"/>
      <c r="AD199" s="477"/>
      <c r="AE199" s="477"/>
      <c r="AF199" s="477"/>
      <c r="AG199" s="477"/>
      <c r="AH199" s="477"/>
      <c r="AI199" s="477" t="s">
        <v>156</v>
      </c>
      <c r="AJ199" s="477"/>
      <c r="AK199" s="477"/>
      <c r="AL199" s="493"/>
    </row>
    <row r="200" spans="2:38" ht="14.45" customHeight="1" x14ac:dyDescent="0.25">
      <c r="B200" s="494" t="s">
        <v>163</v>
      </c>
      <c r="C200" s="495"/>
      <c r="D200" s="495"/>
      <c r="E200" s="495"/>
      <c r="F200" s="495"/>
      <c r="G200" s="495"/>
      <c r="H200" s="495"/>
      <c r="I200" s="496"/>
      <c r="J200" s="65" t="s">
        <v>164</v>
      </c>
      <c r="K200" s="497">
        <v>6</v>
      </c>
      <c r="L200" s="498"/>
      <c r="M200" s="498"/>
      <c r="N200" s="498"/>
      <c r="O200" s="498"/>
      <c r="P200" s="498"/>
      <c r="Q200" s="499"/>
      <c r="R200" s="500">
        <v>108.92</v>
      </c>
      <c r="S200" s="501"/>
      <c r="T200" s="501"/>
      <c r="U200" s="501"/>
      <c r="V200" s="502"/>
      <c r="W200" s="503">
        <v>74.180000000000007</v>
      </c>
      <c r="X200" s="504"/>
      <c r="Y200" s="504"/>
      <c r="Z200" s="504"/>
      <c r="AA200" s="505"/>
      <c r="AB200" s="506">
        <v>0.1</v>
      </c>
      <c r="AC200" s="507"/>
      <c r="AD200" s="507"/>
      <c r="AE200" s="507"/>
      <c r="AF200" s="507"/>
      <c r="AG200" s="507"/>
      <c r="AH200" s="508"/>
      <c r="AI200" s="497">
        <v>7.41</v>
      </c>
      <c r="AJ200" s="498"/>
      <c r="AK200" s="498"/>
      <c r="AL200" s="499"/>
    </row>
    <row r="201" spans="2:38" ht="14.45" customHeight="1" x14ac:dyDescent="0.25">
      <c r="B201" s="494" t="s">
        <v>165</v>
      </c>
      <c r="C201" s="495"/>
      <c r="D201" s="495"/>
      <c r="E201" s="495"/>
      <c r="F201" s="495"/>
      <c r="G201" s="495"/>
      <c r="H201" s="495"/>
      <c r="I201" s="496"/>
      <c r="J201" s="65" t="s">
        <v>166</v>
      </c>
      <c r="K201" s="497">
        <v>2.2000000000000002</v>
      </c>
      <c r="L201" s="498"/>
      <c r="M201" s="498"/>
      <c r="N201" s="498"/>
      <c r="O201" s="498"/>
      <c r="P201" s="498"/>
      <c r="Q201" s="499"/>
      <c r="R201" s="500">
        <v>108.92</v>
      </c>
      <c r="S201" s="501"/>
      <c r="T201" s="501"/>
      <c r="U201" s="501"/>
      <c r="V201" s="502"/>
      <c r="W201" s="503">
        <v>27.2</v>
      </c>
      <c r="X201" s="504"/>
      <c r="Y201" s="504"/>
      <c r="Z201" s="504"/>
      <c r="AA201" s="505"/>
      <c r="AB201" s="506">
        <v>2</v>
      </c>
      <c r="AC201" s="507"/>
      <c r="AD201" s="507"/>
      <c r="AE201" s="507"/>
      <c r="AF201" s="507"/>
      <c r="AG201" s="507"/>
      <c r="AH201" s="508"/>
      <c r="AI201" s="503">
        <v>54.4</v>
      </c>
      <c r="AJ201" s="504"/>
      <c r="AK201" s="504"/>
      <c r="AL201" s="505"/>
    </row>
    <row r="202" spans="2:38" x14ac:dyDescent="0.25">
      <c r="B202" s="481" t="s">
        <v>167</v>
      </c>
      <c r="C202" s="481"/>
      <c r="D202" s="481"/>
      <c r="E202" s="481"/>
      <c r="F202" s="481"/>
      <c r="G202" s="481"/>
      <c r="H202" s="481"/>
      <c r="I202" s="481"/>
      <c r="J202" s="481"/>
      <c r="K202" s="481"/>
      <c r="L202" s="481"/>
      <c r="M202" s="481"/>
      <c r="N202" s="481"/>
      <c r="O202" s="481"/>
      <c r="P202" s="481"/>
      <c r="Q202" s="481"/>
      <c r="R202" s="481"/>
      <c r="S202" s="481"/>
      <c r="T202" s="481"/>
      <c r="U202" s="481"/>
      <c r="V202" s="481"/>
      <c r="W202" s="481"/>
      <c r="X202" s="481"/>
      <c r="Y202" s="481"/>
      <c r="Z202" s="481"/>
      <c r="AA202" s="481"/>
      <c r="AB202" s="481"/>
      <c r="AC202" s="481"/>
      <c r="AD202" s="481"/>
      <c r="AE202" s="481"/>
      <c r="AF202" s="491">
        <v>61.81</v>
      </c>
      <c r="AG202" s="480"/>
      <c r="AH202" s="480"/>
      <c r="AI202" s="480"/>
      <c r="AJ202" s="480"/>
      <c r="AK202" s="480"/>
      <c r="AL202" s="480"/>
    </row>
    <row r="203" spans="2:38" x14ac:dyDescent="0.25">
      <c r="B203" s="483"/>
      <c r="C203" s="483"/>
      <c r="D203" s="483"/>
      <c r="E203" s="483"/>
      <c r="F203" s="483"/>
      <c r="G203" s="483"/>
      <c r="H203" s="483"/>
      <c r="I203" s="483"/>
      <c r="J203" s="483"/>
      <c r="K203" s="483"/>
      <c r="L203" s="483"/>
      <c r="M203" s="483"/>
      <c r="N203" s="483"/>
      <c r="O203" s="483"/>
      <c r="P203" s="483"/>
      <c r="Q203" s="483"/>
      <c r="R203" s="483"/>
      <c r="S203" s="483"/>
      <c r="T203" s="483"/>
      <c r="U203" s="483"/>
      <c r="V203" s="483"/>
      <c r="W203" s="483"/>
      <c r="X203" s="483"/>
      <c r="Y203" s="483"/>
      <c r="Z203" s="483"/>
      <c r="AA203" s="483"/>
      <c r="AB203" s="483"/>
      <c r="AC203" s="483"/>
      <c r="AD203" s="483"/>
      <c r="AE203" s="483"/>
      <c r="AF203" s="483"/>
      <c r="AG203" s="483"/>
      <c r="AH203" s="483"/>
      <c r="AI203" s="483"/>
      <c r="AJ203" s="483"/>
      <c r="AK203" s="483"/>
      <c r="AL203" s="483"/>
    </row>
    <row r="204" spans="2:38" ht="14.45" customHeight="1" x14ac:dyDescent="0.25">
      <c r="B204" s="492" t="s">
        <v>168</v>
      </c>
      <c r="C204" s="487"/>
      <c r="D204" s="487"/>
      <c r="E204" s="487"/>
      <c r="F204" s="487"/>
      <c r="G204" s="487"/>
      <c r="H204" s="487"/>
      <c r="I204" s="487"/>
      <c r="J204" s="63" t="s">
        <v>150</v>
      </c>
      <c r="K204" s="488" t="s">
        <v>17</v>
      </c>
      <c r="L204" s="488"/>
      <c r="M204" s="488"/>
      <c r="N204" s="488"/>
      <c r="O204" s="488"/>
      <c r="P204" s="488" t="s">
        <v>169</v>
      </c>
      <c r="Q204" s="488"/>
      <c r="R204" s="488"/>
      <c r="S204" s="488" t="s">
        <v>170</v>
      </c>
      <c r="T204" s="488"/>
      <c r="U204" s="488"/>
      <c r="V204" s="488"/>
      <c r="W204" s="488"/>
      <c r="X204" s="488" t="s">
        <v>171</v>
      </c>
      <c r="Y204" s="488"/>
      <c r="Z204" s="488"/>
      <c r="AA204" s="488"/>
      <c r="AB204" s="477" t="s">
        <v>172</v>
      </c>
      <c r="AC204" s="477"/>
      <c r="AD204" s="477"/>
      <c r="AE204" s="477"/>
      <c r="AF204" s="477"/>
      <c r="AG204" s="477"/>
      <c r="AH204" s="477"/>
      <c r="AI204" s="477"/>
      <c r="AJ204" s="477"/>
      <c r="AK204" s="477"/>
      <c r="AL204" s="493"/>
    </row>
    <row r="205" spans="2:38" x14ac:dyDescent="0.25">
      <c r="B205" s="484" t="s">
        <v>173</v>
      </c>
      <c r="C205" s="484"/>
      <c r="D205" s="484"/>
      <c r="E205" s="484"/>
      <c r="F205" s="484"/>
      <c r="G205" s="484"/>
      <c r="H205" s="484"/>
      <c r="I205" s="484"/>
      <c r="J205" s="65" t="s">
        <v>174</v>
      </c>
      <c r="K205" s="490">
        <v>5</v>
      </c>
      <c r="L205" s="485"/>
      <c r="M205" s="485"/>
      <c r="N205" s="485"/>
      <c r="O205" s="485"/>
      <c r="P205" s="485" t="s">
        <v>175</v>
      </c>
      <c r="Q205" s="485"/>
      <c r="R205" s="485"/>
      <c r="S205" s="485"/>
      <c r="T205" s="485"/>
      <c r="U205" s="485"/>
      <c r="V205" s="485"/>
      <c r="W205" s="485"/>
      <c r="X205" s="485"/>
      <c r="Y205" s="485"/>
      <c r="Z205" s="485"/>
      <c r="AA205" s="485"/>
      <c r="AB205" s="482">
        <v>3.09</v>
      </c>
      <c r="AC205" s="480"/>
      <c r="AD205" s="480"/>
      <c r="AE205" s="480"/>
      <c r="AF205" s="480"/>
      <c r="AG205" s="480"/>
      <c r="AH205" s="480"/>
      <c r="AI205" s="480"/>
      <c r="AJ205" s="480"/>
      <c r="AK205" s="480"/>
      <c r="AL205" s="480"/>
    </row>
    <row r="206" spans="2:38" x14ac:dyDescent="0.25">
      <c r="B206" s="481" t="s">
        <v>176</v>
      </c>
      <c r="C206" s="481"/>
      <c r="D206" s="481"/>
      <c r="E206" s="481"/>
      <c r="F206" s="481"/>
      <c r="G206" s="481"/>
      <c r="H206" s="481"/>
      <c r="I206" s="481"/>
      <c r="J206" s="481"/>
      <c r="K206" s="481"/>
      <c r="L206" s="481"/>
      <c r="M206" s="481"/>
      <c r="N206" s="481"/>
      <c r="O206" s="481"/>
      <c r="P206" s="481"/>
      <c r="Q206" s="481"/>
      <c r="R206" s="481"/>
      <c r="S206" s="481"/>
      <c r="T206" s="481"/>
      <c r="U206" s="481"/>
      <c r="V206" s="481"/>
      <c r="W206" s="481"/>
      <c r="X206" s="481"/>
      <c r="Y206" s="481"/>
      <c r="Z206" s="481"/>
      <c r="AA206" s="481"/>
      <c r="AB206" s="481"/>
      <c r="AC206" s="481"/>
      <c r="AD206" s="481"/>
      <c r="AE206" s="481"/>
      <c r="AF206" s="482">
        <v>3.09</v>
      </c>
      <c r="AG206" s="480"/>
      <c r="AH206" s="480"/>
      <c r="AI206" s="480"/>
      <c r="AJ206" s="480"/>
      <c r="AK206" s="480"/>
      <c r="AL206" s="480"/>
    </row>
    <row r="207" spans="2:38" x14ac:dyDescent="0.25">
      <c r="B207" s="483"/>
      <c r="C207" s="483"/>
      <c r="D207" s="483"/>
      <c r="E207" s="483"/>
      <c r="F207" s="483"/>
      <c r="G207" s="483"/>
      <c r="H207" s="483"/>
      <c r="I207" s="483"/>
      <c r="J207" s="483"/>
      <c r="K207" s="483"/>
      <c r="L207" s="483"/>
      <c r="M207" s="483"/>
      <c r="N207" s="483"/>
      <c r="O207" s="483"/>
      <c r="P207" s="483"/>
      <c r="Q207" s="483"/>
      <c r="R207" s="483"/>
      <c r="S207" s="483"/>
      <c r="T207" s="483"/>
      <c r="U207" s="483"/>
      <c r="V207" s="483"/>
      <c r="W207" s="483"/>
      <c r="X207" s="483"/>
      <c r="Y207" s="483"/>
      <c r="Z207" s="483"/>
      <c r="AA207" s="483"/>
      <c r="AB207" s="483"/>
      <c r="AC207" s="483"/>
      <c r="AD207" s="483"/>
      <c r="AE207" s="483"/>
      <c r="AF207" s="483"/>
      <c r="AG207" s="483"/>
      <c r="AH207" s="483"/>
      <c r="AI207" s="483"/>
      <c r="AJ207" s="483"/>
      <c r="AK207" s="483"/>
      <c r="AL207" s="483"/>
    </row>
    <row r="208" spans="2:38" x14ac:dyDescent="0.25">
      <c r="B208" s="477" t="s">
        <v>177</v>
      </c>
      <c r="C208" s="477"/>
      <c r="D208" s="477"/>
      <c r="E208" s="477"/>
      <c r="F208" s="477"/>
      <c r="G208" s="477"/>
      <c r="H208" s="477"/>
      <c r="I208" s="477"/>
      <c r="J208" s="477"/>
      <c r="K208" s="477"/>
      <c r="L208" s="477"/>
      <c r="M208" s="477"/>
      <c r="N208" s="477"/>
      <c r="O208" s="477"/>
      <c r="P208" s="477"/>
      <c r="Q208" s="477"/>
      <c r="R208" s="477"/>
      <c r="S208" s="477"/>
      <c r="T208" s="477"/>
      <c r="U208" s="477"/>
      <c r="V208" s="477"/>
      <c r="W208" s="477"/>
      <c r="X208" s="477"/>
      <c r="Y208" s="477"/>
      <c r="Z208" s="477"/>
      <c r="AA208" s="486">
        <v>572.37</v>
      </c>
      <c r="AB208" s="480"/>
      <c r="AC208" s="480"/>
      <c r="AD208" s="480"/>
      <c r="AE208" s="480"/>
      <c r="AF208" s="480"/>
      <c r="AG208" s="480"/>
      <c r="AH208" s="480"/>
      <c r="AI208" s="480"/>
      <c r="AJ208" s="480"/>
      <c r="AK208" s="480"/>
      <c r="AL208" s="480"/>
    </row>
    <row r="209" spans="2:38" x14ac:dyDescent="0.25">
      <c r="B209" s="477" t="s">
        <v>178</v>
      </c>
      <c r="C209" s="477"/>
      <c r="D209" s="477"/>
      <c r="E209" s="477"/>
      <c r="F209" s="477"/>
      <c r="G209" s="477"/>
      <c r="H209" s="477"/>
      <c r="I209" s="477"/>
      <c r="J209" s="477"/>
      <c r="K209" s="477"/>
      <c r="L209" s="477"/>
      <c r="M209" s="477"/>
      <c r="N209" s="477"/>
      <c r="O209" s="477"/>
      <c r="P209" s="477"/>
      <c r="Q209" s="477"/>
      <c r="R209" s="477"/>
      <c r="S209" s="477"/>
      <c r="T209" s="477"/>
      <c r="U209" s="477"/>
      <c r="V209" s="477"/>
      <c r="W209" s="477"/>
      <c r="X209" s="477"/>
      <c r="Y209" s="477"/>
      <c r="Z209" s="477"/>
      <c r="AA209" s="489">
        <v>1728</v>
      </c>
      <c r="AB209" s="480"/>
      <c r="AC209" s="480"/>
      <c r="AD209" s="480"/>
      <c r="AE209" s="480"/>
      <c r="AF209" s="480"/>
      <c r="AG209" s="480"/>
      <c r="AH209" s="480"/>
      <c r="AI209" s="480"/>
      <c r="AJ209" s="480"/>
      <c r="AK209" s="480"/>
      <c r="AL209" s="480"/>
    </row>
    <row r="210" spans="2:38" x14ac:dyDescent="0.25">
      <c r="B210" s="477" t="s">
        <v>179</v>
      </c>
      <c r="C210" s="477"/>
      <c r="D210" s="477"/>
      <c r="E210" s="477"/>
      <c r="F210" s="477"/>
      <c r="G210" s="477"/>
      <c r="H210" s="477"/>
      <c r="I210" s="477"/>
      <c r="J210" s="477"/>
      <c r="K210" s="477"/>
      <c r="L210" s="477"/>
      <c r="M210" s="477"/>
      <c r="N210" s="477"/>
      <c r="O210" s="477"/>
      <c r="P210" s="477"/>
      <c r="Q210" s="477"/>
      <c r="R210" s="477"/>
      <c r="S210" s="477"/>
      <c r="T210" s="477"/>
      <c r="U210" s="477"/>
      <c r="V210" s="477"/>
      <c r="W210" s="477"/>
      <c r="X210" s="477"/>
      <c r="Y210" s="477"/>
      <c r="Z210" s="477"/>
      <c r="AA210" s="482">
        <v>0.33</v>
      </c>
      <c r="AB210" s="480"/>
      <c r="AC210" s="480"/>
      <c r="AD210" s="480"/>
      <c r="AE210" s="480"/>
      <c r="AF210" s="480"/>
      <c r="AG210" s="480"/>
      <c r="AH210" s="480"/>
      <c r="AI210" s="480"/>
      <c r="AJ210" s="480"/>
      <c r="AK210" s="480"/>
      <c r="AL210" s="480"/>
    </row>
    <row r="211" spans="2:38" x14ac:dyDescent="0.25">
      <c r="B211" s="483"/>
      <c r="C211" s="483"/>
      <c r="D211" s="483"/>
      <c r="E211" s="483"/>
      <c r="F211" s="483"/>
      <c r="G211" s="483"/>
      <c r="H211" s="483"/>
      <c r="I211" s="483"/>
      <c r="J211" s="483"/>
      <c r="K211" s="483"/>
      <c r="L211" s="483"/>
      <c r="M211" s="483"/>
      <c r="N211" s="483"/>
      <c r="O211" s="483"/>
      <c r="P211" s="483"/>
      <c r="Q211" s="483"/>
      <c r="R211" s="483"/>
      <c r="S211" s="483"/>
      <c r="T211" s="483"/>
      <c r="U211" s="483"/>
      <c r="V211" s="483"/>
      <c r="W211" s="483"/>
      <c r="X211" s="483"/>
      <c r="Y211" s="483"/>
      <c r="Z211" s="483"/>
      <c r="AA211" s="483"/>
      <c r="AB211" s="483"/>
      <c r="AC211" s="483"/>
      <c r="AD211" s="483"/>
      <c r="AE211" s="483"/>
      <c r="AF211" s="483"/>
      <c r="AG211" s="483"/>
      <c r="AH211" s="483"/>
      <c r="AI211" s="483"/>
      <c r="AJ211" s="483"/>
      <c r="AK211" s="483"/>
      <c r="AL211" s="483"/>
    </row>
    <row r="212" spans="2:38" x14ac:dyDescent="0.25">
      <c r="B212" s="487" t="s">
        <v>180</v>
      </c>
      <c r="C212" s="487"/>
      <c r="D212" s="487"/>
      <c r="E212" s="487"/>
      <c r="F212" s="487"/>
      <c r="G212" s="487"/>
      <c r="H212" s="487"/>
      <c r="I212" s="487"/>
      <c r="J212" s="63" t="s">
        <v>150</v>
      </c>
      <c r="K212" s="488" t="s">
        <v>181</v>
      </c>
      <c r="L212" s="488"/>
      <c r="M212" s="488"/>
      <c r="N212" s="488"/>
      <c r="O212" s="488"/>
      <c r="P212" s="477" t="s">
        <v>182</v>
      </c>
      <c r="Q212" s="477"/>
      <c r="R212" s="477"/>
      <c r="S212" s="477"/>
      <c r="T212" s="477"/>
      <c r="U212" s="477"/>
      <c r="V212" s="477"/>
      <c r="W212" s="477"/>
      <c r="X212" s="477" t="s">
        <v>162</v>
      </c>
      <c r="Y212" s="477"/>
      <c r="Z212" s="477"/>
      <c r="AA212" s="477"/>
      <c r="AB212" s="477"/>
      <c r="AC212" s="477"/>
      <c r="AD212" s="477"/>
      <c r="AE212" s="477" t="s">
        <v>182</v>
      </c>
      <c r="AF212" s="477"/>
      <c r="AG212" s="477"/>
      <c r="AH212" s="477"/>
      <c r="AI212" s="477"/>
      <c r="AJ212" s="477"/>
      <c r="AK212" s="477"/>
      <c r="AL212" s="477"/>
    </row>
    <row r="213" spans="2:38" x14ac:dyDescent="0.25">
      <c r="B213" s="481" t="s">
        <v>183</v>
      </c>
      <c r="C213" s="481"/>
      <c r="D213" s="481"/>
      <c r="E213" s="481"/>
      <c r="F213" s="481"/>
      <c r="G213" s="481"/>
      <c r="H213" s="481"/>
      <c r="I213" s="481"/>
      <c r="J213" s="481"/>
      <c r="K213" s="481"/>
      <c r="L213" s="481"/>
      <c r="M213" s="481"/>
      <c r="N213" s="481"/>
      <c r="O213" s="481"/>
      <c r="P213" s="481"/>
      <c r="Q213" s="481"/>
      <c r="R213" s="481"/>
      <c r="S213" s="481"/>
      <c r="T213" s="481"/>
      <c r="U213" s="481"/>
      <c r="V213" s="481"/>
      <c r="W213" s="481"/>
      <c r="X213" s="481"/>
      <c r="Y213" s="481"/>
      <c r="Z213" s="481"/>
      <c r="AA213" s="481"/>
      <c r="AB213" s="481"/>
      <c r="AC213" s="481"/>
      <c r="AD213" s="481"/>
      <c r="AE213" s="481"/>
      <c r="AF213" s="482">
        <v>0</v>
      </c>
      <c r="AG213" s="480"/>
      <c r="AH213" s="480"/>
      <c r="AI213" s="480"/>
      <c r="AJ213" s="480"/>
      <c r="AK213" s="480"/>
      <c r="AL213" s="480"/>
    </row>
    <row r="214" spans="2:38" x14ac:dyDescent="0.25">
      <c r="B214" s="483"/>
      <c r="C214" s="483"/>
      <c r="D214" s="483"/>
      <c r="E214" s="483"/>
      <c r="F214" s="483"/>
      <c r="G214" s="483"/>
      <c r="H214" s="483"/>
      <c r="I214" s="483"/>
      <c r="J214" s="483"/>
      <c r="K214" s="483"/>
      <c r="L214" s="483"/>
      <c r="M214" s="483"/>
      <c r="N214" s="483"/>
      <c r="O214" s="483"/>
      <c r="P214" s="483"/>
      <c r="Q214" s="483"/>
      <c r="R214" s="483"/>
      <c r="S214" s="483"/>
      <c r="T214" s="483"/>
      <c r="U214" s="483"/>
      <c r="V214" s="483"/>
      <c r="W214" s="483"/>
      <c r="X214" s="483"/>
      <c r="Y214" s="483"/>
      <c r="Z214" s="483"/>
      <c r="AA214" s="483"/>
      <c r="AB214" s="483"/>
      <c r="AC214" s="483"/>
      <c r="AD214" s="483"/>
      <c r="AE214" s="483"/>
      <c r="AF214" s="483"/>
      <c r="AG214" s="483"/>
      <c r="AH214" s="483"/>
      <c r="AI214" s="483"/>
      <c r="AJ214" s="483"/>
      <c r="AK214" s="483"/>
      <c r="AL214" s="483"/>
    </row>
    <row r="215" spans="2:38" x14ac:dyDescent="0.25">
      <c r="B215" s="487" t="s">
        <v>184</v>
      </c>
      <c r="C215" s="487"/>
      <c r="D215" s="487"/>
      <c r="E215" s="487"/>
      <c r="F215" s="487"/>
      <c r="G215" s="487"/>
      <c r="H215" s="487"/>
      <c r="I215" s="487"/>
      <c r="J215" s="63" t="s">
        <v>150</v>
      </c>
      <c r="K215" s="488" t="s">
        <v>181</v>
      </c>
      <c r="L215" s="488"/>
      <c r="M215" s="488"/>
      <c r="N215" s="488"/>
      <c r="O215" s="488"/>
      <c r="P215" s="477" t="s">
        <v>182</v>
      </c>
      <c r="Q215" s="477"/>
      <c r="R215" s="477"/>
      <c r="S215" s="477"/>
      <c r="T215" s="477"/>
      <c r="U215" s="477"/>
      <c r="V215" s="477"/>
      <c r="W215" s="477"/>
      <c r="X215" s="477" t="s">
        <v>162</v>
      </c>
      <c r="Y215" s="477"/>
      <c r="Z215" s="477"/>
      <c r="AA215" s="477"/>
      <c r="AB215" s="477"/>
      <c r="AC215" s="477"/>
      <c r="AD215" s="477"/>
      <c r="AE215" s="477" t="s">
        <v>182</v>
      </c>
      <c r="AF215" s="477"/>
      <c r="AG215" s="477"/>
      <c r="AH215" s="477"/>
      <c r="AI215" s="477"/>
      <c r="AJ215" s="477"/>
      <c r="AK215" s="477"/>
      <c r="AL215" s="477"/>
    </row>
    <row r="216" spans="2:38" x14ac:dyDescent="0.25">
      <c r="B216" s="481" t="s">
        <v>185</v>
      </c>
      <c r="C216" s="481"/>
      <c r="D216" s="481"/>
      <c r="E216" s="481"/>
      <c r="F216" s="481"/>
      <c r="G216" s="481"/>
      <c r="H216" s="481"/>
      <c r="I216" s="481"/>
      <c r="J216" s="481"/>
      <c r="K216" s="481"/>
      <c r="L216" s="481"/>
      <c r="M216" s="481"/>
      <c r="N216" s="481"/>
      <c r="O216" s="481"/>
      <c r="P216" s="481"/>
      <c r="Q216" s="481"/>
      <c r="R216" s="481"/>
      <c r="S216" s="481"/>
      <c r="T216" s="481"/>
      <c r="U216" s="481"/>
      <c r="V216" s="481"/>
      <c r="W216" s="481"/>
      <c r="X216" s="481"/>
      <c r="Y216" s="481"/>
      <c r="Z216" s="481"/>
      <c r="AA216" s="481"/>
      <c r="AB216" s="481"/>
      <c r="AC216" s="481"/>
      <c r="AD216" s="481"/>
      <c r="AE216" s="481"/>
      <c r="AF216" s="482">
        <v>0</v>
      </c>
      <c r="AG216" s="480"/>
      <c r="AH216" s="480"/>
      <c r="AI216" s="480"/>
      <c r="AJ216" s="480"/>
      <c r="AK216" s="480"/>
      <c r="AL216" s="480"/>
    </row>
    <row r="217" spans="2:38" x14ac:dyDescent="0.25">
      <c r="B217" s="483"/>
      <c r="C217" s="483"/>
      <c r="D217" s="483"/>
      <c r="E217" s="483"/>
      <c r="F217" s="483"/>
      <c r="G217" s="483"/>
      <c r="H217" s="483"/>
      <c r="I217" s="483"/>
      <c r="J217" s="483"/>
      <c r="K217" s="483"/>
      <c r="L217" s="483"/>
      <c r="M217" s="483"/>
      <c r="N217" s="483"/>
      <c r="O217" s="483"/>
      <c r="P217" s="483"/>
      <c r="Q217" s="483"/>
      <c r="R217" s="483"/>
      <c r="S217" s="483"/>
      <c r="T217" s="483"/>
      <c r="U217" s="483"/>
      <c r="V217" s="483"/>
      <c r="W217" s="483"/>
      <c r="X217" s="483"/>
      <c r="Y217" s="483"/>
      <c r="Z217" s="483"/>
      <c r="AA217" s="483"/>
      <c r="AB217" s="483"/>
      <c r="AC217" s="483"/>
      <c r="AD217" s="483"/>
      <c r="AE217" s="483"/>
      <c r="AF217" s="483"/>
      <c r="AG217" s="483"/>
      <c r="AH217" s="483"/>
      <c r="AI217" s="483"/>
      <c r="AJ217" s="483"/>
      <c r="AK217" s="483"/>
      <c r="AL217" s="483"/>
    </row>
    <row r="218" spans="2:38" ht="24" x14ac:dyDescent="0.25">
      <c r="B218" s="487" t="s">
        <v>186</v>
      </c>
      <c r="C218" s="487"/>
      <c r="D218" s="487"/>
      <c r="E218" s="487"/>
      <c r="F218" s="487"/>
      <c r="G218" s="487"/>
      <c r="H218" s="487"/>
      <c r="I218" s="487"/>
      <c r="J218" s="63" t="s">
        <v>150</v>
      </c>
      <c r="K218" s="488" t="s">
        <v>181</v>
      </c>
      <c r="L218" s="488"/>
      <c r="M218" s="488"/>
      <c r="N218" s="477" t="s">
        <v>187</v>
      </c>
      <c r="O218" s="477"/>
      <c r="P218" s="477"/>
      <c r="Q218" s="477"/>
      <c r="R218" s="477"/>
      <c r="S218" s="477"/>
      <c r="T218" s="477"/>
      <c r="U218" s="477"/>
      <c r="V218" s="477" t="s">
        <v>188</v>
      </c>
      <c r="W218" s="477"/>
      <c r="X218" s="477"/>
      <c r="Y218" s="477"/>
      <c r="Z218" s="477" t="s">
        <v>189</v>
      </c>
      <c r="AA218" s="477"/>
      <c r="AB218" s="477"/>
      <c r="AC218" s="477"/>
      <c r="AD218" s="477" t="s">
        <v>172</v>
      </c>
      <c r="AE218" s="477"/>
      <c r="AF218" s="477"/>
      <c r="AG218" s="477" t="s">
        <v>162</v>
      </c>
      <c r="AH218" s="477"/>
      <c r="AI218" s="477"/>
      <c r="AJ218" s="477"/>
      <c r="AK218" s="477"/>
      <c r="AL218" s="72" t="s">
        <v>190</v>
      </c>
    </row>
    <row r="219" spans="2:38" x14ac:dyDescent="0.25">
      <c r="B219" s="484" t="s">
        <v>272</v>
      </c>
      <c r="C219" s="484"/>
      <c r="D219" s="484"/>
      <c r="E219" s="484"/>
      <c r="F219" s="484"/>
      <c r="G219" s="484"/>
      <c r="H219" s="484"/>
      <c r="I219" s="484"/>
      <c r="J219" s="65" t="s">
        <v>273</v>
      </c>
      <c r="K219" s="485" t="s">
        <v>205</v>
      </c>
      <c r="L219" s="485"/>
      <c r="M219" s="485"/>
      <c r="N219" s="480" t="s">
        <v>296</v>
      </c>
      <c r="O219" s="480"/>
      <c r="P219" s="480"/>
      <c r="Q219" s="480"/>
      <c r="R219" s="480"/>
      <c r="S219" s="480"/>
      <c r="T219" s="480"/>
      <c r="U219" s="480"/>
      <c r="V219" s="486">
        <v>235</v>
      </c>
      <c r="W219" s="480"/>
      <c r="X219" s="480"/>
      <c r="Y219" s="480"/>
      <c r="Z219" s="480"/>
      <c r="AA219" s="480"/>
      <c r="AB219" s="480"/>
      <c r="AC219" s="480"/>
      <c r="AD219" s="486">
        <v>227.44</v>
      </c>
      <c r="AE219" s="480"/>
      <c r="AF219" s="480"/>
      <c r="AG219" s="479">
        <v>5.9999999999999995E-4</v>
      </c>
      <c r="AH219" s="480"/>
      <c r="AI219" s="480"/>
      <c r="AJ219" s="480"/>
      <c r="AK219" s="480"/>
      <c r="AL219" s="73">
        <v>0.13</v>
      </c>
    </row>
    <row r="220" spans="2:38" x14ac:dyDescent="0.25">
      <c r="B220" s="481" t="s">
        <v>191</v>
      </c>
      <c r="C220" s="481"/>
      <c r="D220" s="481"/>
      <c r="E220" s="481"/>
      <c r="F220" s="481"/>
      <c r="G220" s="481"/>
      <c r="H220" s="481"/>
      <c r="I220" s="481"/>
      <c r="J220" s="481"/>
      <c r="K220" s="481"/>
      <c r="L220" s="481"/>
      <c r="M220" s="481"/>
      <c r="N220" s="481"/>
      <c r="O220" s="481"/>
      <c r="P220" s="481"/>
      <c r="Q220" s="481"/>
      <c r="R220" s="481"/>
      <c r="S220" s="481"/>
      <c r="T220" s="481"/>
      <c r="U220" s="481"/>
      <c r="V220" s="481"/>
      <c r="W220" s="481"/>
      <c r="X220" s="481"/>
      <c r="Y220" s="481"/>
      <c r="Z220" s="481"/>
      <c r="AA220" s="481"/>
      <c r="AB220" s="481"/>
      <c r="AC220" s="481"/>
      <c r="AD220" s="481"/>
      <c r="AE220" s="481"/>
      <c r="AF220" s="482">
        <v>0.13</v>
      </c>
      <c r="AG220" s="480"/>
      <c r="AH220" s="480"/>
      <c r="AI220" s="480"/>
      <c r="AJ220" s="480"/>
      <c r="AK220" s="480"/>
      <c r="AL220" s="480"/>
    </row>
    <row r="221" spans="2:38" x14ac:dyDescent="0.25">
      <c r="B221" s="483"/>
      <c r="C221" s="483"/>
      <c r="D221" s="483"/>
      <c r="E221" s="483"/>
      <c r="F221" s="483"/>
      <c r="G221" s="483"/>
      <c r="H221" s="483"/>
      <c r="I221" s="483"/>
      <c r="J221" s="483"/>
      <c r="K221" s="483"/>
      <c r="L221" s="483"/>
      <c r="M221" s="483"/>
      <c r="N221" s="483"/>
      <c r="O221" s="483"/>
      <c r="P221" s="483"/>
      <c r="Q221" s="483"/>
      <c r="R221" s="483"/>
      <c r="S221" s="483"/>
      <c r="T221" s="483"/>
      <c r="U221" s="483"/>
      <c r="V221" s="483"/>
      <c r="W221" s="483"/>
      <c r="X221" s="483"/>
      <c r="Y221" s="483"/>
      <c r="Z221" s="483"/>
      <c r="AA221" s="483"/>
      <c r="AB221" s="483"/>
      <c r="AC221" s="483"/>
      <c r="AD221" s="483"/>
      <c r="AE221" s="483"/>
      <c r="AF221" s="483"/>
      <c r="AG221" s="483"/>
      <c r="AH221" s="483"/>
      <c r="AI221" s="483"/>
      <c r="AJ221" s="483"/>
      <c r="AK221" s="483"/>
      <c r="AL221" s="483"/>
    </row>
    <row r="222" spans="2:38" x14ac:dyDescent="0.25">
      <c r="B222" s="477" t="s">
        <v>192</v>
      </c>
      <c r="C222" s="477"/>
      <c r="D222" s="477"/>
      <c r="E222" s="477"/>
      <c r="F222" s="477"/>
      <c r="G222" s="477"/>
      <c r="H222" s="477"/>
      <c r="I222" s="477"/>
      <c r="J222" s="477"/>
      <c r="K222" s="477"/>
      <c r="L222" s="477"/>
      <c r="M222" s="477"/>
      <c r="N222" s="477"/>
      <c r="O222" s="477"/>
      <c r="P222" s="477"/>
      <c r="Q222" s="477"/>
      <c r="R222" s="477"/>
      <c r="S222" s="477"/>
      <c r="T222" s="477"/>
      <c r="U222" s="477"/>
      <c r="V222" s="477"/>
      <c r="W222" s="477"/>
      <c r="X222" s="477"/>
      <c r="Y222" s="477"/>
      <c r="Z222" s="477"/>
      <c r="AA222" s="477"/>
      <c r="AB222" s="477"/>
      <c r="AC222" s="477"/>
      <c r="AD222" s="477"/>
      <c r="AE222" s="477"/>
      <c r="AF222" s="478">
        <v>0.46</v>
      </c>
      <c r="AG222" s="477"/>
      <c r="AH222" s="477"/>
      <c r="AI222" s="477"/>
      <c r="AJ222" s="477"/>
      <c r="AK222" s="477"/>
      <c r="AL222" s="477"/>
    </row>
    <row r="223" spans="2:38" x14ac:dyDescent="0.25">
      <c r="B223" s="477" t="s">
        <v>274</v>
      </c>
      <c r="C223" s="477"/>
      <c r="D223" s="477"/>
      <c r="E223" s="477"/>
      <c r="F223" s="477"/>
      <c r="G223" s="477"/>
      <c r="H223" s="477"/>
      <c r="I223" s="477"/>
      <c r="J223" s="477"/>
      <c r="K223" s="477"/>
      <c r="L223" s="477"/>
      <c r="M223" s="477"/>
      <c r="N223" s="477"/>
      <c r="O223" s="477"/>
      <c r="P223" s="477"/>
      <c r="Q223" s="477"/>
      <c r="R223" s="477"/>
      <c r="S223" s="477"/>
      <c r="T223" s="477"/>
      <c r="U223" s="477"/>
      <c r="V223" s="477"/>
      <c r="W223" s="477"/>
      <c r="X223" s="477"/>
      <c r="Y223" s="477"/>
      <c r="Z223" s="477"/>
      <c r="AA223" s="477"/>
      <c r="AB223" s="477"/>
      <c r="AC223" s="477"/>
      <c r="AD223" s="477"/>
      <c r="AE223" s="477"/>
      <c r="AF223" s="478">
        <v>0.16</v>
      </c>
      <c r="AG223" s="477"/>
      <c r="AH223" s="477"/>
      <c r="AI223" s="477"/>
      <c r="AJ223" s="477"/>
      <c r="AK223" s="477"/>
      <c r="AL223" s="477"/>
    </row>
    <row r="224" spans="2:38" x14ac:dyDescent="0.25">
      <c r="B224" s="477" t="s">
        <v>193</v>
      </c>
      <c r="C224" s="477"/>
      <c r="D224" s="477"/>
      <c r="E224" s="477"/>
      <c r="F224" s="477"/>
      <c r="G224" s="477"/>
      <c r="H224" s="477"/>
      <c r="I224" s="477"/>
      <c r="J224" s="477"/>
      <c r="K224" s="477"/>
      <c r="L224" s="477"/>
      <c r="M224" s="477"/>
      <c r="N224" s="477"/>
      <c r="O224" s="477"/>
      <c r="P224" s="477"/>
      <c r="Q224" s="477"/>
      <c r="R224" s="477"/>
      <c r="S224" s="477"/>
      <c r="T224" s="477"/>
      <c r="U224" s="477"/>
      <c r="V224" s="477"/>
      <c r="W224" s="477"/>
      <c r="X224" s="477"/>
      <c r="Y224" s="477"/>
      <c r="Z224" s="477"/>
      <c r="AA224" s="477"/>
      <c r="AB224" s="477"/>
      <c r="AC224" s="477"/>
      <c r="AD224" s="477"/>
      <c r="AE224" s="477"/>
      <c r="AF224" s="478">
        <v>0.62</v>
      </c>
      <c r="AG224" s="477"/>
      <c r="AH224" s="477"/>
      <c r="AI224" s="477"/>
      <c r="AJ224" s="477"/>
      <c r="AK224" s="477"/>
      <c r="AL224" s="477"/>
    </row>
    <row r="225" spans="2:38" x14ac:dyDescent="0.25"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  <c r="AA225" s="121"/>
      <c r="AB225" s="121"/>
      <c r="AC225" s="121"/>
      <c r="AD225" s="121"/>
      <c r="AE225" s="121"/>
      <c r="AF225" s="121"/>
      <c r="AG225" s="121"/>
      <c r="AH225" s="121"/>
      <c r="AI225" s="121"/>
      <c r="AJ225" s="121"/>
      <c r="AK225" s="121"/>
      <c r="AL225" s="121"/>
    </row>
    <row r="226" spans="2:38" x14ac:dyDescent="0.25"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  <c r="AB226" s="121"/>
      <c r="AC226" s="121"/>
      <c r="AD226" s="121"/>
      <c r="AE226" s="121"/>
      <c r="AF226" s="121"/>
      <c r="AG226" s="121"/>
      <c r="AH226" s="121"/>
      <c r="AI226" s="121"/>
      <c r="AJ226" s="121"/>
      <c r="AK226" s="121"/>
      <c r="AL226" s="121"/>
    </row>
  </sheetData>
  <mergeCells count="728">
    <mergeCell ref="B1:AL1"/>
    <mergeCell ref="B3:AL3"/>
    <mergeCell ref="B4:Z4"/>
    <mergeCell ref="AA4:AL4"/>
    <mergeCell ref="B5:AL5"/>
    <mergeCell ref="B6:I6"/>
    <mergeCell ref="K6:P6"/>
    <mergeCell ref="Q6:S6"/>
    <mergeCell ref="T6:X6"/>
    <mergeCell ref="Y6:AD6"/>
    <mergeCell ref="AE6:AI6"/>
    <mergeCell ref="AJ6:AL6"/>
    <mergeCell ref="B7:I7"/>
    <mergeCell ref="K7:P7"/>
    <mergeCell ref="Q7:S7"/>
    <mergeCell ref="T7:X7"/>
    <mergeCell ref="Y7:AD7"/>
    <mergeCell ref="AE7:AI7"/>
    <mergeCell ref="AJ7:AL7"/>
    <mergeCell ref="B11:I11"/>
    <mergeCell ref="K11:Q11"/>
    <mergeCell ref="R11:V11"/>
    <mergeCell ref="W11:AA11"/>
    <mergeCell ref="AB11:AH11"/>
    <mergeCell ref="AI11:AL11"/>
    <mergeCell ref="B8:AE8"/>
    <mergeCell ref="AF8:AL8"/>
    <mergeCell ref="B9:AL9"/>
    <mergeCell ref="B10:I10"/>
    <mergeCell ref="K10:Q10"/>
    <mergeCell ref="R10:V10"/>
    <mergeCell ref="W10:AA10"/>
    <mergeCell ref="AB10:AH10"/>
    <mergeCell ref="AI10:AL10"/>
    <mergeCell ref="B13:I13"/>
    <mergeCell ref="K13:Q13"/>
    <mergeCell ref="R13:V13"/>
    <mergeCell ref="W13:AA13"/>
    <mergeCell ref="AB13:AH13"/>
    <mergeCell ref="AI13:AL13"/>
    <mergeCell ref="B12:I12"/>
    <mergeCell ref="K12:Q12"/>
    <mergeCell ref="R12:V12"/>
    <mergeCell ref="W12:AA12"/>
    <mergeCell ref="AB12:AH12"/>
    <mergeCell ref="AI12:AL12"/>
    <mergeCell ref="B17:I17"/>
    <mergeCell ref="K17:O17"/>
    <mergeCell ref="P17:R17"/>
    <mergeCell ref="S17:W17"/>
    <mergeCell ref="X17:AA17"/>
    <mergeCell ref="AB17:AL17"/>
    <mergeCell ref="B14:AE14"/>
    <mergeCell ref="AF14:AL14"/>
    <mergeCell ref="B15:AL15"/>
    <mergeCell ref="B16:I16"/>
    <mergeCell ref="K16:O16"/>
    <mergeCell ref="P16:R16"/>
    <mergeCell ref="S16:W16"/>
    <mergeCell ref="X16:AA16"/>
    <mergeCell ref="AB16:AL16"/>
    <mergeCell ref="B22:Z22"/>
    <mergeCell ref="AA22:AL22"/>
    <mergeCell ref="B23:AL23"/>
    <mergeCell ref="B24:I24"/>
    <mergeCell ref="K24:O24"/>
    <mergeCell ref="P24:W24"/>
    <mergeCell ref="X24:AD24"/>
    <mergeCell ref="AE24:AL24"/>
    <mergeCell ref="B18:AE18"/>
    <mergeCell ref="AF18:AL18"/>
    <mergeCell ref="B19:AL19"/>
    <mergeCell ref="B20:Z20"/>
    <mergeCell ref="AA20:AL20"/>
    <mergeCell ref="B21:Z21"/>
    <mergeCell ref="AA21:AL21"/>
    <mergeCell ref="B27:AE27"/>
    <mergeCell ref="AF27:AL27"/>
    <mergeCell ref="B28:AL28"/>
    <mergeCell ref="B29:I29"/>
    <mergeCell ref="K29:O29"/>
    <mergeCell ref="P29:W29"/>
    <mergeCell ref="X29:AD29"/>
    <mergeCell ref="AE29:AL29"/>
    <mergeCell ref="B25:I25"/>
    <mergeCell ref="K25:O25"/>
    <mergeCell ref="P25:W25"/>
    <mergeCell ref="X25:AD25"/>
    <mergeCell ref="AE25:AL25"/>
    <mergeCell ref="B26:I26"/>
    <mergeCell ref="K26:O26"/>
    <mergeCell ref="P26:W26"/>
    <mergeCell ref="X26:AD26"/>
    <mergeCell ref="AE26:AL26"/>
    <mergeCell ref="B30:AE30"/>
    <mergeCell ref="AF30:AL30"/>
    <mergeCell ref="B31:AL31"/>
    <mergeCell ref="B32:I32"/>
    <mergeCell ref="K32:M32"/>
    <mergeCell ref="N32:U32"/>
    <mergeCell ref="V32:Y32"/>
    <mergeCell ref="Z32:AC32"/>
    <mergeCell ref="AD32:AF32"/>
    <mergeCell ref="AG32:AK32"/>
    <mergeCell ref="B35:AE35"/>
    <mergeCell ref="AF35:AL35"/>
    <mergeCell ref="B36:AL36"/>
    <mergeCell ref="B37:AE37"/>
    <mergeCell ref="AF37:AL37"/>
    <mergeCell ref="B38:AE38"/>
    <mergeCell ref="AF38:AL38"/>
    <mergeCell ref="AD33:AF34"/>
    <mergeCell ref="AG33:AK34"/>
    <mergeCell ref="AL33:AL34"/>
    <mergeCell ref="N34:U34"/>
    <mergeCell ref="V34:Y34"/>
    <mergeCell ref="Z34:AC34"/>
    <mergeCell ref="B33:I34"/>
    <mergeCell ref="J33:J34"/>
    <mergeCell ref="K33:M34"/>
    <mergeCell ref="N33:U33"/>
    <mergeCell ref="V33:Y33"/>
    <mergeCell ref="Z33:AC33"/>
    <mergeCell ref="B43:AL43"/>
    <mergeCell ref="B44:I44"/>
    <mergeCell ref="K44:P44"/>
    <mergeCell ref="Q44:S44"/>
    <mergeCell ref="T44:X44"/>
    <mergeCell ref="Y44:AD44"/>
    <mergeCell ref="AE44:AI44"/>
    <mergeCell ref="AJ44:AL44"/>
    <mergeCell ref="B39:AE39"/>
    <mergeCell ref="AF39:AL39"/>
    <mergeCell ref="B40:AL40"/>
    <mergeCell ref="B41:AL41"/>
    <mergeCell ref="B42:Z42"/>
    <mergeCell ref="AA42:AL42"/>
    <mergeCell ref="B49:I49"/>
    <mergeCell ref="K49:Q49"/>
    <mergeCell ref="R49:V49"/>
    <mergeCell ref="W49:AA49"/>
    <mergeCell ref="AB49:AH49"/>
    <mergeCell ref="AI49:AL49"/>
    <mergeCell ref="AJ45:AL45"/>
    <mergeCell ref="B46:AE46"/>
    <mergeCell ref="AF46:AL46"/>
    <mergeCell ref="B47:AL47"/>
    <mergeCell ref="B48:I48"/>
    <mergeCell ref="K48:Q48"/>
    <mergeCell ref="R48:V48"/>
    <mergeCell ref="W48:AA48"/>
    <mergeCell ref="AB48:AH48"/>
    <mergeCell ref="AI48:AL48"/>
    <mergeCell ref="B45:I45"/>
    <mergeCell ref="K45:P45"/>
    <mergeCell ref="Q45:S45"/>
    <mergeCell ref="T45:X45"/>
    <mergeCell ref="Y45:AD45"/>
    <mergeCell ref="AE45:AI45"/>
    <mergeCell ref="B51:I51"/>
    <mergeCell ref="K51:Q51"/>
    <mergeCell ref="R51:V51"/>
    <mergeCell ref="W51:AA51"/>
    <mergeCell ref="AB51:AH51"/>
    <mergeCell ref="AI51:AL51"/>
    <mergeCell ref="B50:I50"/>
    <mergeCell ref="K50:Q50"/>
    <mergeCell ref="R50:V50"/>
    <mergeCell ref="W50:AA50"/>
    <mergeCell ref="AB50:AH50"/>
    <mergeCell ref="AI50:AL50"/>
    <mergeCell ref="B55:I55"/>
    <mergeCell ref="K55:O55"/>
    <mergeCell ref="P55:R55"/>
    <mergeCell ref="S55:W55"/>
    <mergeCell ref="X55:AA55"/>
    <mergeCell ref="AB55:AL55"/>
    <mergeCell ref="B52:AE52"/>
    <mergeCell ref="AF52:AL52"/>
    <mergeCell ref="B53:AL53"/>
    <mergeCell ref="B54:I54"/>
    <mergeCell ref="K54:O54"/>
    <mergeCell ref="P54:R54"/>
    <mergeCell ref="S54:W54"/>
    <mergeCell ref="X54:AA54"/>
    <mergeCell ref="AB54:AL54"/>
    <mergeCell ref="B60:Z60"/>
    <mergeCell ref="AA60:AL60"/>
    <mergeCell ref="B61:AL61"/>
    <mergeCell ref="B62:I62"/>
    <mergeCell ref="K62:O62"/>
    <mergeCell ref="P62:W62"/>
    <mergeCell ref="X62:AD62"/>
    <mergeCell ref="AE62:AL62"/>
    <mergeCell ref="B56:AE56"/>
    <mergeCell ref="AF56:AL56"/>
    <mergeCell ref="B57:AL57"/>
    <mergeCell ref="B58:Z58"/>
    <mergeCell ref="AA58:AL58"/>
    <mergeCell ref="B59:Z59"/>
    <mergeCell ref="AA59:AL59"/>
    <mergeCell ref="B65:AE65"/>
    <mergeCell ref="AF65:AL65"/>
    <mergeCell ref="B66:AL66"/>
    <mergeCell ref="B67:I67"/>
    <mergeCell ref="K67:O67"/>
    <mergeCell ref="P67:W67"/>
    <mergeCell ref="X67:AD67"/>
    <mergeCell ref="AE67:AL67"/>
    <mergeCell ref="B63:I63"/>
    <mergeCell ref="K63:O63"/>
    <mergeCell ref="P63:W63"/>
    <mergeCell ref="X63:AD63"/>
    <mergeCell ref="AE63:AL63"/>
    <mergeCell ref="B64:I64"/>
    <mergeCell ref="K64:O64"/>
    <mergeCell ref="P64:W64"/>
    <mergeCell ref="X64:AD64"/>
    <mergeCell ref="AE64:AL64"/>
    <mergeCell ref="B68:AE68"/>
    <mergeCell ref="AF68:AL68"/>
    <mergeCell ref="B69:AL69"/>
    <mergeCell ref="B70:I70"/>
    <mergeCell ref="K70:M70"/>
    <mergeCell ref="N70:U70"/>
    <mergeCell ref="V70:Y70"/>
    <mergeCell ref="Z70:AC70"/>
    <mergeCell ref="AD70:AF70"/>
    <mergeCell ref="AG70:AK70"/>
    <mergeCell ref="B73:AE73"/>
    <mergeCell ref="AF73:AL73"/>
    <mergeCell ref="B74:AL74"/>
    <mergeCell ref="B75:AE75"/>
    <mergeCell ref="AF75:AL75"/>
    <mergeCell ref="B76:AE76"/>
    <mergeCell ref="AF76:AL76"/>
    <mergeCell ref="AD71:AF72"/>
    <mergeCell ref="AG71:AK72"/>
    <mergeCell ref="AL71:AL72"/>
    <mergeCell ref="N72:U72"/>
    <mergeCell ref="V72:Y72"/>
    <mergeCell ref="Z72:AC72"/>
    <mergeCell ref="B71:I72"/>
    <mergeCell ref="J71:J72"/>
    <mergeCell ref="K71:M72"/>
    <mergeCell ref="N71:U71"/>
    <mergeCell ref="V71:Y71"/>
    <mergeCell ref="Z71:AC71"/>
    <mergeCell ref="B81:AL81"/>
    <mergeCell ref="B82:I82"/>
    <mergeCell ref="K82:P82"/>
    <mergeCell ref="Q82:S82"/>
    <mergeCell ref="T82:X82"/>
    <mergeCell ref="Y82:AD82"/>
    <mergeCell ref="AE82:AI82"/>
    <mergeCell ref="AJ82:AL82"/>
    <mergeCell ref="B77:AE77"/>
    <mergeCell ref="AF77:AL77"/>
    <mergeCell ref="B78:AL78"/>
    <mergeCell ref="B79:AL79"/>
    <mergeCell ref="B80:Z80"/>
    <mergeCell ref="AA80:AL80"/>
    <mergeCell ref="B87:I87"/>
    <mergeCell ref="K87:Q87"/>
    <mergeCell ref="R87:V87"/>
    <mergeCell ref="W87:AA87"/>
    <mergeCell ref="AB87:AH87"/>
    <mergeCell ref="AI87:AL87"/>
    <mergeCell ref="AJ83:AL83"/>
    <mergeCell ref="B84:AE84"/>
    <mergeCell ref="AF84:AL84"/>
    <mergeCell ref="B85:AL85"/>
    <mergeCell ref="B86:I86"/>
    <mergeCell ref="K86:Q86"/>
    <mergeCell ref="R86:V86"/>
    <mergeCell ref="W86:AA86"/>
    <mergeCell ref="AB86:AH86"/>
    <mergeCell ref="AI86:AL86"/>
    <mergeCell ref="B83:I83"/>
    <mergeCell ref="K83:P83"/>
    <mergeCell ref="Q83:S83"/>
    <mergeCell ref="T83:X83"/>
    <mergeCell ref="Y83:AD83"/>
    <mergeCell ref="AE83:AI83"/>
    <mergeCell ref="B89:I89"/>
    <mergeCell ref="K89:Q89"/>
    <mergeCell ref="R89:V89"/>
    <mergeCell ref="W89:AA89"/>
    <mergeCell ref="AB89:AH89"/>
    <mergeCell ref="AI89:AL89"/>
    <mergeCell ref="B88:I88"/>
    <mergeCell ref="K88:Q88"/>
    <mergeCell ref="R88:V88"/>
    <mergeCell ref="W88:AA88"/>
    <mergeCell ref="AB88:AH88"/>
    <mergeCell ref="AI88:AL88"/>
    <mergeCell ref="B93:I93"/>
    <mergeCell ref="K93:O93"/>
    <mergeCell ref="P93:R93"/>
    <mergeCell ref="S93:W93"/>
    <mergeCell ref="X93:AA93"/>
    <mergeCell ref="AB93:AL93"/>
    <mergeCell ref="B90:AE90"/>
    <mergeCell ref="AF90:AL90"/>
    <mergeCell ref="B91:AL91"/>
    <mergeCell ref="B92:I92"/>
    <mergeCell ref="K92:O92"/>
    <mergeCell ref="P92:R92"/>
    <mergeCell ref="S92:W92"/>
    <mergeCell ref="X92:AA92"/>
    <mergeCell ref="AB92:AL92"/>
    <mergeCell ref="B98:Z98"/>
    <mergeCell ref="AA98:AL98"/>
    <mergeCell ref="B99:AL99"/>
    <mergeCell ref="B100:I100"/>
    <mergeCell ref="K100:O100"/>
    <mergeCell ref="P100:W100"/>
    <mergeCell ref="X100:AD100"/>
    <mergeCell ref="AE100:AL100"/>
    <mergeCell ref="B94:AE94"/>
    <mergeCell ref="AF94:AL94"/>
    <mergeCell ref="B95:AL95"/>
    <mergeCell ref="B96:Z96"/>
    <mergeCell ref="AA96:AL96"/>
    <mergeCell ref="B97:Z97"/>
    <mergeCell ref="AA97:AL97"/>
    <mergeCell ref="B103:AE103"/>
    <mergeCell ref="AF103:AL103"/>
    <mergeCell ref="B104:AL104"/>
    <mergeCell ref="B105:I105"/>
    <mergeCell ref="K105:O105"/>
    <mergeCell ref="P105:W105"/>
    <mergeCell ref="X105:AD105"/>
    <mergeCell ref="AE105:AL105"/>
    <mergeCell ref="B101:I101"/>
    <mergeCell ref="K101:O101"/>
    <mergeCell ref="P101:W101"/>
    <mergeCell ref="X101:AD101"/>
    <mergeCell ref="AE101:AL101"/>
    <mergeCell ref="B102:I102"/>
    <mergeCell ref="K102:O102"/>
    <mergeCell ref="P102:W102"/>
    <mergeCell ref="X102:AD102"/>
    <mergeCell ref="AE102:AL102"/>
    <mergeCell ref="B106:AE106"/>
    <mergeCell ref="AF106:AL106"/>
    <mergeCell ref="B107:AL107"/>
    <mergeCell ref="B108:I108"/>
    <mergeCell ref="K108:M108"/>
    <mergeCell ref="N108:U108"/>
    <mergeCell ref="V108:Y108"/>
    <mergeCell ref="Z108:AC108"/>
    <mergeCell ref="AD108:AF108"/>
    <mergeCell ref="AG108:AK108"/>
    <mergeCell ref="B111:AE111"/>
    <mergeCell ref="AF111:AL111"/>
    <mergeCell ref="B112:AL112"/>
    <mergeCell ref="B113:AE113"/>
    <mergeCell ref="AF113:AL113"/>
    <mergeCell ref="B114:AE114"/>
    <mergeCell ref="AF114:AL114"/>
    <mergeCell ref="AD109:AF110"/>
    <mergeCell ref="AG109:AK110"/>
    <mergeCell ref="AL109:AL110"/>
    <mergeCell ref="N110:U110"/>
    <mergeCell ref="V110:Y110"/>
    <mergeCell ref="Z110:AC110"/>
    <mergeCell ref="B109:I110"/>
    <mergeCell ref="J109:J110"/>
    <mergeCell ref="K109:M110"/>
    <mergeCell ref="N109:U109"/>
    <mergeCell ref="V109:Y109"/>
    <mergeCell ref="Z109:AC109"/>
    <mergeCell ref="B119:AL119"/>
    <mergeCell ref="B120:I120"/>
    <mergeCell ref="K120:P120"/>
    <mergeCell ref="Q120:S120"/>
    <mergeCell ref="T120:X120"/>
    <mergeCell ref="Y120:AD120"/>
    <mergeCell ref="AE120:AI120"/>
    <mergeCell ref="AJ120:AL120"/>
    <mergeCell ref="B115:AE115"/>
    <mergeCell ref="AF115:AL115"/>
    <mergeCell ref="B116:AL116"/>
    <mergeCell ref="B117:AL117"/>
    <mergeCell ref="B118:Z118"/>
    <mergeCell ref="AA118:AL118"/>
    <mergeCell ref="B125:I125"/>
    <mergeCell ref="K125:Q125"/>
    <mergeCell ref="R125:V125"/>
    <mergeCell ref="W125:AA125"/>
    <mergeCell ref="AB125:AH125"/>
    <mergeCell ref="AI125:AL125"/>
    <mergeCell ref="AJ121:AL121"/>
    <mergeCell ref="B122:AE122"/>
    <mergeCell ref="AF122:AL122"/>
    <mergeCell ref="B123:AL123"/>
    <mergeCell ref="B124:I124"/>
    <mergeCell ref="K124:Q124"/>
    <mergeCell ref="R124:V124"/>
    <mergeCell ref="W124:AA124"/>
    <mergeCell ref="AB124:AH124"/>
    <mergeCell ref="AI124:AL124"/>
    <mergeCell ref="B121:I121"/>
    <mergeCell ref="K121:P121"/>
    <mergeCell ref="Q121:S121"/>
    <mergeCell ref="T121:X121"/>
    <mergeCell ref="Y121:AD121"/>
    <mergeCell ref="AE121:AI121"/>
    <mergeCell ref="B127:I127"/>
    <mergeCell ref="K127:Q127"/>
    <mergeCell ref="R127:V127"/>
    <mergeCell ref="W127:AA127"/>
    <mergeCell ref="AB127:AH127"/>
    <mergeCell ref="AI127:AL127"/>
    <mergeCell ref="B126:I126"/>
    <mergeCell ref="K126:Q126"/>
    <mergeCell ref="R126:V126"/>
    <mergeCell ref="W126:AA126"/>
    <mergeCell ref="AB126:AH126"/>
    <mergeCell ref="AI126:AL126"/>
    <mergeCell ref="B131:I131"/>
    <mergeCell ref="K131:O131"/>
    <mergeCell ref="P131:R131"/>
    <mergeCell ref="S131:W131"/>
    <mergeCell ref="X131:AA131"/>
    <mergeCell ref="AB131:AL131"/>
    <mergeCell ref="B128:AE128"/>
    <mergeCell ref="AF128:AL128"/>
    <mergeCell ref="B129:AL129"/>
    <mergeCell ref="B130:I130"/>
    <mergeCell ref="K130:O130"/>
    <mergeCell ref="P130:R130"/>
    <mergeCell ref="S130:W130"/>
    <mergeCell ref="X130:AA130"/>
    <mergeCell ref="AB130:AL130"/>
    <mergeCell ref="B136:Z136"/>
    <mergeCell ref="AA136:AL136"/>
    <mergeCell ref="B137:AL137"/>
    <mergeCell ref="B138:I138"/>
    <mergeCell ref="K138:O138"/>
    <mergeCell ref="P138:W138"/>
    <mergeCell ref="X138:AD138"/>
    <mergeCell ref="AE138:AL138"/>
    <mergeCell ref="B132:AE132"/>
    <mergeCell ref="AF132:AL132"/>
    <mergeCell ref="B133:AL133"/>
    <mergeCell ref="B134:Z134"/>
    <mergeCell ref="AA134:AL134"/>
    <mergeCell ref="B135:Z135"/>
    <mergeCell ref="AA135:AL135"/>
    <mergeCell ref="B141:AE141"/>
    <mergeCell ref="AF141:AL141"/>
    <mergeCell ref="B142:AL142"/>
    <mergeCell ref="B143:I143"/>
    <mergeCell ref="K143:O143"/>
    <mergeCell ref="P143:W143"/>
    <mergeCell ref="X143:AD143"/>
    <mergeCell ref="AE143:AL143"/>
    <mergeCell ref="B139:I139"/>
    <mergeCell ref="K139:O139"/>
    <mergeCell ref="P139:W139"/>
    <mergeCell ref="X139:AD139"/>
    <mergeCell ref="AE139:AL139"/>
    <mergeCell ref="B140:I140"/>
    <mergeCell ref="K140:O140"/>
    <mergeCell ref="P140:W140"/>
    <mergeCell ref="X140:AD140"/>
    <mergeCell ref="AE140:AL140"/>
    <mergeCell ref="B144:AE144"/>
    <mergeCell ref="AF144:AL144"/>
    <mergeCell ref="B145:AL145"/>
    <mergeCell ref="B146:I146"/>
    <mergeCell ref="K146:M146"/>
    <mergeCell ref="N146:U146"/>
    <mergeCell ref="V146:Y146"/>
    <mergeCell ref="Z146:AC146"/>
    <mergeCell ref="AD146:AF146"/>
    <mergeCell ref="AG146:AK146"/>
    <mergeCell ref="B149:AE149"/>
    <mergeCell ref="AF149:AL149"/>
    <mergeCell ref="B150:AL150"/>
    <mergeCell ref="B151:AE151"/>
    <mergeCell ref="AF151:AL151"/>
    <mergeCell ref="B152:AE152"/>
    <mergeCell ref="AF152:AL152"/>
    <mergeCell ref="AD147:AF148"/>
    <mergeCell ref="AG147:AK148"/>
    <mergeCell ref="AL147:AL148"/>
    <mergeCell ref="N148:U148"/>
    <mergeCell ref="V148:Y148"/>
    <mergeCell ref="Z148:AC148"/>
    <mergeCell ref="B147:I148"/>
    <mergeCell ref="J147:J148"/>
    <mergeCell ref="K147:M148"/>
    <mergeCell ref="N147:U147"/>
    <mergeCell ref="V147:Y147"/>
    <mergeCell ref="Z147:AC147"/>
    <mergeCell ref="B157:AL157"/>
    <mergeCell ref="B158:I158"/>
    <mergeCell ref="K158:P158"/>
    <mergeCell ref="Q158:S158"/>
    <mergeCell ref="T158:X158"/>
    <mergeCell ref="Y158:AD158"/>
    <mergeCell ref="AE158:AI158"/>
    <mergeCell ref="AJ158:AL158"/>
    <mergeCell ref="B153:AE153"/>
    <mergeCell ref="AF153:AL153"/>
    <mergeCell ref="B154:AL154"/>
    <mergeCell ref="B155:AL155"/>
    <mergeCell ref="B156:Z156"/>
    <mergeCell ref="AA156:AL156"/>
    <mergeCell ref="AJ159:AL159"/>
    <mergeCell ref="B160:I160"/>
    <mergeCell ref="K160:P160"/>
    <mergeCell ref="Q160:S160"/>
    <mergeCell ref="T160:X160"/>
    <mergeCell ref="Y160:AD160"/>
    <mergeCell ref="AE160:AI160"/>
    <mergeCell ref="AJ160:AL160"/>
    <mergeCell ref="B159:I159"/>
    <mergeCell ref="K159:P159"/>
    <mergeCell ref="Q159:S159"/>
    <mergeCell ref="T159:X159"/>
    <mergeCell ref="Y159:AD159"/>
    <mergeCell ref="AE159:AI159"/>
    <mergeCell ref="B164:I164"/>
    <mergeCell ref="K164:Q164"/>
    <mergeCell ref="R164:V164"/>
    <mergeCell ref="W164:AA164"/>
    <mergeCell ref="AB164:AH164"/>
    <mergeCell ref="AI164:AL164"/>
    <mergeCell ref="B161:AE161"/>
    <mergeCell ref="AF161:AL161"/>
    <mergeCell ref="B162:AL162"/>
    <mergeCell ref="B163:I163"/>
    <mergeCell ref="K163:Q163"/>
    <mergeCell ref="R163:V163"/>
    <mergeCell ref="W163:AA163"/>
    <mergeCell ref="AB163:AH163"/>
    <mergeCell ref="AI163:AL163"/>
    <mergeCell ref="B165:AE165"/>
    <mergeCell ref="AF165:AL165"/>
    <mergeCell ref="B166:AL166"/>
    <mergeCell ref="B167:I167"/>
    <mergeCell ref="K167:O167"/>
    <mergeCell ref="P167:R167"/>
    <mergeCell ref="S167:W167"/>
    <mergeCell ref="X167:AA167"/>
    <mergeCell ref="AB167:AL167"/>
    <mergeCell ref="B169:AE169"/>
    <mergeCell ref="AF169:AL169"/>
    <mergeCell ref="B170:AL170"/>
    <mergeCell ref="B171:Z171"/>
    <mergeCell ref="AA171:AL171"/>
    <mergeCell ref="B172:Z172"/>
    <mergeCell ref="AA172:AL172"/>
    <mergeCell ref="B168:I168"/>
    <mergeCell ref="K168:O168"/>
    <mergeCell ref="P168:R168"/>
    <mergeCell ref="S168:W168"/>
    <mergeCell ref="X168:AA168"/>
    <mergeCell ref="AB168:AL168"/>
    <mergeCell ref="B176:AE176"/>
    <mergeCell ref="AF176:AL176"/>
    <mergeCell ref="B177:AL177"/>
    <mergeCell ref="B178:I178"/>
    <mergeCell ref="K178:O178"/>
    <mergeCell ref="P178:W178"/>
    <mergeCell ref="X178:AD178"/>
    <mergeCell ref="AE178:AL178"/>
    <mergeCell ref="B173:Z173"/>
    <mergeCell ref="AA173:AL173"/>
    <mergeCell ref="B174:AL174"/>
    <mergeCell ref="B175:I175"/>
    <mergeCell ref="K175:O175"/>
    <mergeCell ref="P175:W175"/>
    <mergeCell ref="X175:AD175"/>
    <mergeCell ref="AE175:AL175"/>
    <mergeCell ref="B182:AE182"/>
    <mergeCell ref="AF182:AL182"/>
    <mergeCell ref="B183:AL183"/>
    <mergeCell ref="B184:AE184"/>
    <mergeCell ref="AF184:AL184"/>
    <mergeCell ref="B185:AE185"/>
    <mergeCell ref="AF185:AL185"/>
    <mergeCell ref="B179:AE179"/>
    <mergeCell ref="AF179:AL179"/>
    <mergeCell ref="B180:AL180"/>
    <mergeCell ref="B181:I181"/>
    <mergeCell ref="K181:M181"/>
    <mergeCell ref="N181:U181"/>
    <mergeCell ref="V181:Y181"/>
    <mergeCell ref="Z181:AC181"/>
    <mergeCell ref="AD181:AF181"/>
    <mergeCell ref="AG181:AK181"/>
    <mergeCell ref="B186:AE186"/>
    <mergeCell ref="AF186:AL186"/>
    <mergeCell ref="B187:AL187"/>
    <mergeCell ref="B189:Z189"/>
    <mergeCell ref="AA189:AL189"/>
    <mergeCell ref="B191:I191"/>
    <mergeCell ref="K191:P191"/>
    <mergeCell ref="Q191:S191"/>
    <mergeCell ref="T191:X191"/>
    <mergeCell ref="Y191:AD191"/>
    <mergeCell ref="AE191:AI191"/>
    <mergeCell ref="AJ191:AL191"/>
    <mergeCell ref="B192:I192"/>
    <mergeCell ref="K192:P192"/>
    <mergeCell ref="Q192:S192"/>
    <mergeCell ref="T192:X192"/>
    <mergeCell ref="Y192:AD192"/>
    <mergeCell ref="AE192:AI192"/>
    <mergeCell ref="AJ192:AL192"/>
    <mergeCell ref="AJ193:AL193"/>
    <mergeCell ref="B194:I194"/>
    <mergeCell ref="K194:P194"/>
    <mergeCell ref="Q194:S194"/>
    <mergeCell ref="T194:X194"/>
    <mergeCell ref="Y194:AD194"/>
    <mergeCell ref="AE194:AI194"/>
    <mergeCell ref="AJ194:AL194"/>
    <mergeCell ref="B193:I193"/>
    <mergeCell ref="K193:P193"/>
    <mergeCell ref="Q193:S193"/>
    <mergeCell ref="T193:X193"/>
    <mergeCell ref="Y193:AD193"/>
    <mergeCell ref="AE193:AI193"/>
    <mergeCell ref="AJ195:AL195"/>
    <mergeCell ref="B196:I196"/>
    <mergeCell ref="K196:P196"/>
    <mergeCell ref="Q196:S196"/>
    <mergeCell ref="T196:X196"/>
    <mergeCell ref="Y196:AD196"/>
    <mergeCell ref="AE196:AI196"/>
    <mergeCell ref="AJ196:AL196"/>
    <mergeCell ref="B195:I195"/>
    <mergeCell ref="K195:P195"/>
    <mergeCell ref="Q195:S195"/>
    <mergeCell ref="T195:X195"/>
    <mergeCell ref="Y195:AD195"/>
    <mergeCell ref="AE195:AI195"/>
    <mergeCell ref="B197:AE197"/>
    <mergeCell ref="AF197:AL197"/>
    <mergeCell ref="B198:AL198"/>
    <mergeCell ref="B199:I199"/>
    <mergeCell ref="K199:Q199"/>
    <mergeCell ref="R199:V199"/>
    <mergeCell ref="W199:AA199"/>
    <mergeCell ref="AB199:AH199"/>
    <mergeCell ref="AI199:AL199"/>
    <mergeCell ref="B201:I201"/>
    <mergeCell ref="K201:Q201"/>
    <mergeCell ref="R201:V201"/>
    <mergeCell ref="W201:AA201"/>
    <mergeCell ref="AB201:AH201"/>
    <mergeCell ref="AI201:AL201"/>
    <mergeCell ref="B200:I200"/>
    <mergeCell ref="K200:Q200"/>
    <mergeCell ref="R200:V200"/>
    <mergeCell ref="W200:AA200"/>
    <mergeCell ref="AB200:AH200"/>
    <mergeCell ref="AI200:AL200"/>
    <mergeCell ref="B202:AE202"/>
    <mergeCell ref="AF202:AL202"/>
    <mergeCell ref="B203:AL203"/>
    <mergeCell ref="B204:I204"/>
    <mergeCell ref="K204:O204"/>
    <mergeCell ref="P204:R204"/>
    <mergeCell ref="S204:W204"/>
    <mergeCell ref="X204:AA204"/>
    <mergeCell ref="AB204:AL204"/>
    <mergeCell ref="B206:AE206"/>
    <mergeCell ref="AF206:AL206"/>
    <mergeCell ref="B207:AL207"/>
    <mergeCell ref="B208:Z208"/>
    <mergeCell ref="AA208:AL208"/>
    <mergeCell ref="B209:Z209"/>
    <mergeCell ref="AA209:AL209"/>
    <mergeCell ref="B205:I205"/>
    <mergeCell ref="K205:O205"/>
    <mergeCell ref="P205:R205"/>
    <mergeCell ref="S205:W205"/>
    <mergeCell ref="X205:AA205"/>
    <mergeCell ref="AB205:AL205"/>
    <mergeCell ref="B213:AE213"/>
    <mergeCell ref="AF213:AL213"/>
    <mergeCell ref="B214:AL214"/>
    <mergeCell ref="B215:I215"/>
    <mergeCell ref="K215:O215"/>
    <mergeCell ref="P215:W215"/>
    <mergeCell ref="X215:AD215"/>
    <mergeCell ref="AE215:AL215"/>
    <mergeCell ref="B210:Z210"/>
    <mergeCell ref="AA210:AL210"/>
    <mergeCell ref="B211:AL211"/>
    <mergeCell ref="B212:I212"/>
    <mergeCell ref="K212:O212"/>
    <mergeCell ref="P212:W212"/>
    <mergeCell ref="X212:AD212"/>
    <mergeCell ref="AE212:AL212"/>
    <mergeCell ref="B216:AE216"/>
    <mergeCell ref="AF216:AL216"/>
    <mergeCell ref="B217:AL217"/>
    <mergeCell ref="B218:I218"/>
    <mergeCell ref="K218:M218"/>
    <mergeCell ref="N218:U218"/>
    <mergeCell ref="V218:Y218"/>
    <mergeCell ref="Z218:AC218"/>
    <mergeCell ref="AD218:AF218"/>
    <mergeCell ref="AG218:AK218"/>
    <mergeCell ref="B223:AE223"/>
    <mergeCell ref="AF223:AL223"/>
    <mergeCell ref="B224:AE224"/>
    <mergeCell ref="AF224:AL224"/>
    <mergeCell ref="AG219:AK219"/>
    <mergeCell ref="B220:AE220"/>
    <mergeCell ref="AF220:AL220"/>
    <mergeCell ref="B221:AL221"/>
    <mergeCell ref="B222:AE222"/>
    <mergeCell ref="AF222:AL222"/>
    <mergeCell ref="B219:I219"/>
    <mergeCell ref="K219:M219"/>
    <mergeCell ref="N219:U219"/>
    <mergeCell ref="V219:Y219"/>
    <mergeCell ref="Z219:AC219"/>
    <mergeCell ref="AD219:AF219"/>
  </mergeCells>
  <pageMargins left="0.70866141732283472" right="0.70866141732283472" top="0.74803149606299213" bottom="0.74803149606299213" header="0.31496062992125984" footer="0.31496062992125984"/>
  <pageSetup scale="89" fitToHeight="0" orientation="portrait" r:id="rId1"/>
  <rowBreaks count="6" manualBreakCount="6">
    <brk id="2" min="1" max="37" man="1"/>
    <brk id="40" min="1" max="37" man="1"/>
    <brk id="78" min="1" max="37" man="1"/>
    <brk id="116" min="1" max="37" man="1"/>
    <brk id="154" min="1" max="37" man="1"/>
    <brk id="187" min="1" max="3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9517F-EE78-4DEB-9184-C285C64195DA}">
  <sheetPr>
    <pageSetUpPr fitToPage="1"/>
  </sheetPr>
  <dimension ref="A1:H18"/>
  <sheetViews>
    <sheetView zoomScale="70" zoomScaleNormal="70" workbookViewId="0">
      <selection activeCell="I16" sqref="I16"/>
    </sheetView>
  </sheetViews>
  <sheetFormatPr defaultColWidth="11.42578125" defaultRowHeight="12.75" x14ac:dyDescent="0.2"/>
  <cols>
    <col min="1" max="1" width="42.42578125" style="96" customWidth="1"/>
    <col min="2" max="2" width="17.140625" style="96" customWidth="1"/>
    <col min="3" max="3" width="45.85546875" style="96" customWidth="1"/>
    <col min="4" max="4" width="11.42578125" style="75"/>
    <col min="5" max="5" width="42.28515625" style="75" customWidth="1"/>
    <col min="6" max="6" width="17.7109375" style="75" customWidth="1"/>
    <col min="7" max="7" width="46.140625" style="75" customWidth="1"/>
    <col min="8" max="256" width="11.42578125" style="75"/>
    <col min="257" max="257" width="42.42578125" style="75" customWidth="1"/>
    <col min="258" max="258" width="17.140625" style="75" customWidth="1"/>
    <col min="259" max="259" width="45.85546875" style="75" customWidth="1"/>
    <col min="260" max="512" width="11.42578125" style="75"/>
    <col min="513" max="513" width="42.42578125" style="75" customWidth="1"/>
    <col min="514" max="514" width="17.140625" style="75" customWidth="1"/>
    <col min="515" max="515" width="45.85546875" style="75" customWidth="1"/>
    <col min="516" max="768" width="11.42578125" style="75"/>
    <col min="769" max="769" width="42.42578125" style="75" customWidth="1"/>
    <col min="770" max="770" width="17.140625" style="75" customWidth="1"/>
    <col min="771" max="771" width="45.85546875" style="75" customWidth="1"/>
    <col min="772" max="1024" width="11.42578125" style="75"/>
    <col min="1025" max="1025" width="42.42578125" style="75" customWidth="1"/>
    <col min="1026" max="1026" width="17.140625" style="75" customWidth="1"/>
    <col min="1027" max="1027" width="45.85546875" style="75" customWidth="1"/>
    <col min="1028" max="1280" width="11.42578125" style="75"/>
    <col min="1281" max="1281" width="42.42578125" style="75" customWidth="1"/>
    <col min="1282" max="1282" width="17.140625" style="75" customWidth="1"/>
    <col min="1283" max="1283" width="45.85546875" style="75" customWidth="1"/>
    <col min="1284" max="1536" width="11.42578125" style="75"/>
    <col min="1537" max="1537" width="42.42578125" style="75" customWidth="1"/>
    <col min="1538" max="1538" width="17.140625" style="75" customWidth="1"/>
    <col min="1539" max="1539" width="45.85546875" style="75" customWidth="1"/>
    <col min="1540" max="1792" width="11.42578125" style="75"/>
    <col min="1793" max="1793" width="42.42578125" style="75" customWidth="1"/>
    <col min="1794" max="1794" width="17.140625" style="75" customWidth="1"/>
    <col min="1795" max="1795" width="45.85546875" style="75" customWidth="1"/>
    <col min="1796" max="2048" width="11.42578125" style="75"/>
    <col min="2049" max="2049" width="42.42578125" style="75" customWidth="1"/>
    <col min="2050" max="2050" width="17.140625" style="75" customWidth="1"/>
    <col min="2051" max="2051" width="45.85546875" style="75" customWidth="1"/>
    <col min="2052" max="2304" width="11.42578125" style="75"/>
    <col min="2305" max="2305" width="42.42578125" style="75" customWidth="1"/>
    <col min="2306" max="2306" width="17.140625" style="75" customWidth="1"/>
    <col min="2307" max="2307" width="45.85546875" style="75" customWidth="1"/>
    <col min="2308" max="2560" width="11.42578125" style="75"/>
    <col min="2561" max="2561" width="42.42578125" style="75" customWidth="1"/>
    <col min="2562" max="2562" width="17.140625" style="75" customWidth="1"/>
    <col min="2563" max="2563" width="45.85546875" style="75" customWidth="1"/>
    <col min="2564" max="2816" width="11.42578125" style="75"/>
    <col min="2817" max="2817" width="42.42578125" style="75" customWidth="1"/>
    <col min="2818" max="2818" width="17.140625" style="75" customWidth="1"/>
    <col min="2819" max="2819" width="45.85546875" style="75" customWidth="1"/>
    <col min="2820" max="3072" width="11.42578125" style="75"/>
    <col min="3073" max="3073" width="42.42578125" style="75" customWidth="1"/>
    <col min="3074" max="3074" width="17.140625" style="75" customWidth="1"/>
    <col min="3075" max="3075" width="45.85546875" style="75" customWidth="1"/>
    <col min="3076" max="3328" width="11.42578125" style="75"/>
    <col min="3329" max="3329" width="42.42578125" style="75" customWidth="1"/>
    <col min="3330" max="3330" width="17.140625" style="75" customWidth="1"/>
    <col min="3331" max="3331" width="45.85546875" style="75" customWidth="1"/>
    <col min="3332" max="3584" width="11.42578125" style="75"/>
    <col min="3585" max="3585" width="42.42578125" style="75" customWidth="1"/>
    <col min="3586" max="3586" width="17.140625" style="75" customWidth="1"/>
    <col min="3587" max="3587" width="45.85546875" style="75" customWidth="1"/>
    <col min="3588" max="3840" width="11.42578125" style="75"/>
    <col min="3841" max="3841" width="42.42578125" style="75" customWidth="1"/>
    <col min="3842" max="3842" width="17.140625" style="75" customWidth="1"/>
    <col min="3843" max="3843" width="45.85546875" style="75" customWidth="1"/>
    <col min="3844" max="4096" width="11.42578125" style="75"/>
    <col min="4097" max="4097" width="42.42578125" style="75" customWidth="1"/>
    <col min="4098" max="4098" width="17.140625" style="75" customWidth="1"/>
    <col min="4099" max="4099" width="45.85546875" style="75" customWidth="1"/>
    <col min="4100" max="4352" width="11.42578125" style="75"/>
    <col min="4353" max="4353" width="42.42578125" style="75" customWidth="1"/>
    <col min="4354" max="4354" width="17.140625" style="75" customWidth="1"/>
    <col min="4355" max="4355" width="45.85546875" style="75" customWidth="1"/>
    <col min="4356" max="4608" width="11.42578125" style="75"/>
    <col min="4609" max="4609" width="42.42578125" style="75" customWidth="1"/>
    <col min="4610" max="4610" width="17.140625" style="75" customWidth="1"/>
    <col min="4611" max="4611" width="45.85546875" style="75" customWidth="1"/>
    <col min="4612" max="4864" width="11.42578125" style="75"/>
    <col min="4865" max="4865" width="42.42578125" style="75" customWidth="1"/>
    <col min="4866" max="4866" width="17.140625" style="75" customWidth="1"/>
    <col min="4867" max="4867" width="45.85546875" style="75" customWidth="1"/>
    <col min="4868" max="5120" width="11.42578125" style="75"/>
    <col min="5121" max="5121" width="42.42578125" style="75" customWidth="1"/>
    <col min="5122" max="5122" width="17.140625" style="75" customWidth="1"/>
    <col min="5123" max="5123" width="45.85546875" style="75" customWidth="1"/>
    <col min="5124" max="5376" width="11.42578125" style="75"/>
    <col min="5377" max="5377" width="42.42578125" style="75" customWidth="1"/>
    <col min="5378" max="5378" width="17.140625" style="75" customWidth="1"/>
    <col min="5379" max="5379" width="45.85546875" style="75" customWidth="1"/>
    <col min="5380" max="5632" width="11.42578125" style="75"/>
    <col min="5633" max="5633" width="42.42578125" style="75" customWidth="1"/>
    <col min="5634" max="5634" width="17.140625" style="75" customWidth="1"/>
    <col min="5635" max="5635" width="45.85546875" style="75" customWidth="1"/>
    <col min="5636" max="5888" width="11.42578125" style="75"/>
    <col min="5889" max="5889" width="42.42578125" style="75" customWidth="1"/>
    <col min="5890" max="5890" width="17.140625" style="75" customWidth="1"/>
    <col min="5891" max="5891" width="45.85546875" style="75" customWidth="1"/>
    <col min="5892" max="6144" width="11.42578125" style="75"/>
    <col min="6145" max="6145" width="42.42578125" style="75" customWidth="1"/>
    <col min="6146" max="6146" width="17.140625" style="75" customWidth="1"/>
    <col min="6147" max="6147" width="45.85546875" style="75" customWidth="1"/>
    <col min="6148" max="6400" width="11.42578125" style="75"/>
    <col min="6401" max="6401" width="42.42578125" style="75" customWidth="1"/>
    <col min="6402" max="6402" width="17.140625" style="75" customWidth="1"/>
    <col min="6403" max="6403" width="45.85546875" style="75" customWidth="1"/>
    <col min="6404" max="6656" width="11.42578125" style="75"/>
    <col min="6657" max="6657" width="42.42578125" style="75" customWidth="1"/>
    <col min="6658" max="6658" width="17.140625" style="75" customWidth="1"/>
    <col min="6659" max="6659" width="45.85546875" style="75" customWidth="1"/>
    <col min="6660" max="6912" width="11.42578125" style="75"/>
    <col min="6913" max="6913" width="42.42578125" style="75" customWidth="1"/>
    <col min="6914" max="6914" width="17.140625" style="75" customWidth="1"/>
    <col min="6915" max="6915" width="45.85546875" style="75" customWidth="1"/>
    <col min="6916" max="7168" width="11.42578125" style="75"/>
    <col min="7169" max="7169" width="42.42578125" style="75" customWidth="1"/>
    <col min="7170" max="7170" width="17.140625" style="75" customWidth="1"/>
    <col min="7171" max="7171" width="45.85546875" style="75" customWidth="1"/>
    <col min="7172" max="7424" width="11.42578125" style="75"/>
    <col min="7425" max="7425" width="42.42578125" style="75" customWidth="1"/>
    <col min="7426" max="7426" width="17.140625" style="75" customWidth="1"/>
    <col min="7427" max="7427" width="45.85546875" style="75" customWidth="1"/>
    <col min="7428" max="7680" width="11.42578125" style="75"/>
    <col min="7681" max="7681" width="42.42578125" style="75" customWidth="1"/>
    <col min="7682" max="7682" width="17.140625" style="75" customWidth="1"/>
    <col min="7683" max="7683" width="45.85546875" style="75" customWidth="1"/>
    <col min="7684" max="7936" width="11.42578125" style="75"/>
    <col min="7937" max="7937" width="42.42578125" style="75" customWidth="1"/>
    <col min="7938" max="7938" width="17.140625" style="75" customWidth="1"/>
    <col min="7939" max="7939" width="45.85546875" style="75" customWidth="1"/>
    <col min="7940" max="8192" width="11.42578125" style="75"/>
    <col min="8193" max="8193" width="42.42578125" style="75" customWidth="1"/>
    <col min="8194" max="8194" width="17.140625" style="75" customWidth="1"/>
    <col min="8195" max="8195" width="45.85546875" style="75" customWidth="1"/>
    <col min="8196" max="8448" width="11.42578125" style="75"/>
    <col min="8449" max="8449" width="42.42578125" style="75" customWidth="1"/>
    <col min="8450" max="8450" width="17.140625" style="75" customWidth="1"/>
    <col min="8451" max="8451" width="45.85546875" style="75" customWidth="1"/>
    <col min="8452" max="8704" width="11.42578125" style="75"/>
    <col min="8705" max="8705" width="42.42578125" style="75" customWidth="1"/>
    <col min="8706" max="8706" width="17.140625" style="75" customWidth="1"/>
    <col min="8707" max="8707" width="45.85546875" style="75" customWidth="1"/>
    <col min="8708" max="8960" width="11.42578125" style="75"/>
    <col min="8961" max="8961" width="42.42578125" style="75" customWidth="1"/>
    <col min="8962" max="8962" width="17.140625" style="75" customWidth="1"/>
    <col min="8963" max="8963" width="45.85546875" style="75" customWidth="1"/>
    <col min="8964" max="9216" width="11.42578125" style="75"/>
    <col min="9217" max="9217" width="42.42578125" style="75" customWidth="1"/>
    <col min="9218" max="9218" width="17.140625" style="75" customWidth="1"/>
    <col min="9219" max="9219" width="45.85546875" style="75" customWidth="1"/>
    <col min="9220" max="9472" width="11.42578125" style="75"/>
    <col min="9473" max="9473" width="42.42578125" style="75" customWidth="1"/>
    <col min="9474" max="9474" width="17.140625" style="75" customWidth="1"/>
    <col min="9475" max="9475" width="45.85546875" style="75" customWidth="1"/>
    <col min="9476" max="9728" width="11.42578125" style="75"/>
    <col min="9729" max="9729" width="42.42578125" style="75" customWidth="1"/>
    <col min="9730" max="9730" width="17.140625" style="75" customWidth="1"/>
    <col min="9731" max="9731" width="45.85546875" style="75" customWidth="1"/>
    <col min="9732" max="9984" width="11.42578125" style="75"/>
    <col min="9985" max="9985" width="42.42578125" style="75" customWidth="1"/>
    <col min="9986" max="9986" width="17.140625" style="75" customWidth="1"/>
    <col min="9987" max="9987" width="45.85546875" style="75" customWidth="1"/>
    <col min="9988" max="10240" width="11.42578125" style="75"/>
    <col min="10241" max="10241" width="42.42578125" style="75" customWidth="1"/>
    <col min="10242" max="10242" width="17.140625" style="75" customWidth="1"/>
    <col min="10243" max="10243" width="45.85546875" style="75" customWidth="1"/>
    <col min="10244" max="10496" width="11.42578125" style="75"/>
    <col min="10497" max="10497" width="42.42578125" style="75" customWidth="1"/>
    <col min="10498" max="10498" width="17.140625" style="75" customWidth="1"/>
    <col min="10499" max="10499" width="45.85546875" style="75" customWidth="1"/>
    <col min="10500" max="10752" width="11.42578125" style="75"/>
    <col min="10753" max="10753" width="42.42578125" style="75" customWidth="1"/>
    <col min="10754" max="10754" width="17.140625" style="75" customWidth="1"/>
    <col min="10755" max="10755" width="45.85546875" style="75" customWidth="1"/>
    <col min="10756" max="11008" width="11.42578125" style="75"/>
    <col min="11009" max="11009" width="42.42578125" style="75" customWidth="1"/>
    <col min="11010" max="11010" width="17.140625" style="75" customWidth="1"/>
    <col min="11011" max="11011" width="45.85546875" style="75" customWidth="1"/>
    <col min="11012" max="11264" width="11.42578125" style="75"/>
    <col min="11265" max="11265" width="42.42578125" style="75" customWidth="1"/>
    <col min="11266" max="11266" width="17.140625" style="75" customWidth="1"/>
    <col min="11267" max="11267" width="45.85546875" style="75" customWidth="1"/>
    <col min="11268" max="11520" width="11.42578125" style="75"/>
    <col min="11521" max="11521" width="42.42578125" style="75" customWidth="1"/>
    <col min="11522" max="11522" width="17.140625" style="75" customWidth="1"/>
    <col min="11523" max="11523" width="45.85546875" style="75" customWidth="1"/>
    <col min="11524" max="11776" width="11.42578125" style="75"/>
    <col min="11777" max="11777" width="42.42578125" style="75" customWidth="1"/>
    <col min="11778" max="11778" width="17.140625" style="75" customWidth="1"/>
    <col min="11779" max="11779" width="45.85546875" style="75" customWidth="1"/>
    <col min="11780" max="12032" width="11.42578125" style="75"/>
    <col min="12033" max="12033" width="42.42578125" style="75" customWidth="1"/>
    <col min="12034" max="12034" width="17.140625" style="75" customWidth="1"/>
    <col min="12035" max="12035" width="45.85546875" style="75" customWidth="1"/>
    <col min="12036" max="12288" width="11.42578125" style="75"/>
    <col min="12289" max="12289" width="42.42578125" style="75" customWidth="1"/>
    <col min="12290" max="12290" width="17.140625" style="75" customWidth="1"/>
    <col min="12291" max="12291" width="45.85546875" style="75" customWidth="1"/>
    <col min="12292" max="12544" width="11.42578125" style="75"/>
    <col min="12545" max="12545" width="42.42578125" style="75" customWidth="1"/>
    <col min="12546" max="12546" width="17.140625" style="75" customWidth="1"/>
    <col min="12547" max="12547" width="45.85546875" style="75" customWidth="1"/>
    <col min="12548" max="12800" width="11.42578125" style="75"/>
    <col min="12801" max="12801" width="42.42578125" style="75" customWidth="1"/>
    <col min="12802" max="12802" width="17.140625" style="75" customWidth="1"/>
    <col min="12803" max="12803" width="45.85546875" style="75" customWidth="1"/>
    <col min="12804" max="13056" width="11.42578125" style="75"/>
    <col min="13057" max="13057" width="42.42578125" style="75" customWidth="1"/>
    <col min="13058" max="13058" width="17.140625" style="75" customWidth="1"/>
    <col min="13059" max="13059" width="45.85546875" style="75" customWidth="1"/>
    <col min="13060" max="13312" width="11.42578125" style="75"/>
    <col min="13313" max="13313" width="42.42578125" style="75" customWidth="1"/>
    <col min="13314" max="13314" width="17.140625" style="75" customWidth="1"/>
    <col min="13315" max="13315" width="45.85546875" style="75" customWidth="1"/>
    <col min="13316" max="13568" width="11.42578125" style="75"/>
    <col min="13569" max="13569" width="42.42578125" style="75" customWidth="1"/>
    <col min="13570" max="13570" width="17.140625" style="75" customWidth="1"/>
    <col min="13571" max="13571" width="45.85546875" style="75" customWidth="1"/>
    <col min="13572" max="13824" width="11.42578125" style="75"/>
    <col min="13825" max="13825" width="42.42578125" style="75" customWidth="1"/>
    <col min="13826" max="13826" width="17.140625" style="75" customWidth="1"/>
    <col min="13827" max="13827" width="45.85546875" style="75" customWidth="1"/>
    <col min="13828" max="14080" width="11.42578125" style="75"/>
    <col min="14081" max="14081" width="42.42578125" style="75" customWidth="1"/>
    <col min="14082" max="14082" width="17.140625" style="75" customWidth="1"/>
    <col min="14083" max="14083" width="45.85546875" style="75" customWidth="1"/>
    <col min="14084" max="14336" width="11.42578125" style="75"/>
    <col min="14337" max="14337" width="42.42578125" style="75" customWidth="1"/>
    <col min="14338" max="14338" width="17.140625" style="75" customWidth="1"/>
    <col min="14339" max="14339" width="45.85546875" style="75" customWidth="1"/>
    <col min="14340" max="14592" width="11.42578125" style="75"/>
    <col min="14593" max="14593" width="42.42578125" style="75" customWidth="1"/>
    <col min="14594" max="14594" width="17.140625" style="75" customWidth="1"/>
    <col min="14595" max="14595" width="45.85546875" style="75" customWidth="1"/>
    <col min="14596" max="14848" width="11.42578125" style="75"/>
    <col min="14849" max="14849" width="42.42578125" style="75" customWidth="1"/>
    <col min="14850" max="14850" width="17.140625" style="75" customWidth="1"/>
    <col min="14851" max="14851" width="45.85546875" style="75" customWidth="1"/>
    <col min="14852" max="15104" width="11.42578125" style="75"/>
    <col min="15105" max="15105" width="42.42578125" style="75" customWidth="1"/>
    <col min="15106" max="15106" width="17.140625" style="75" customWidth="1"/>
    <col min="15107" max="15107" width="45.85546875" style="75" customWidth="1"/>
    <col min="15108" max="15360" width="11.42578125" style="75"/>
    <col min="15361" max="15361" width="42.42578125" style="75" customWidth="1"/>
    <col min="15362" max="15362" width="17.140625" style="75" customWidth="1"/>
    <col min="15363" max="15363" width="45.85546875" style="75" customWidth="1"/>
    <col min="15364" max="15616" width="11.42578125" style="75"/>
    <col min="15617" max="15617" width="42.42578125" style="75" customWidth="1"/>
    <col min="15618" max="15618" width="17.140625" style="75" customWidth="1"/>
    <col min="15619" max="15619" width="45.85546875" style="75" customWidth="1"/>
    <col min="15620" max="15872" width="11.42578125" style="75"/>
    <col min="15873" max="15873" width="42.42578125" style="75" customWidth="1"/>
    <col min="15874" max="15874" width="17.140625" style="75" customWidth="1"/>
    <col min="15875" max="15875" width="45.85546875" style="75" customWidth="1"/>
    <col min="15876" max="16128" width="11.42578125" style="75"/>
    <col min="16129" max="16129" width="42.42578125" style="75" customWidth="1"/>
    <col min="16130" max="16130" width="17.140625" style="75" customWidth="1"/>
    <col min="16131" max="16131" width="45.85546875" style="75" customWidth="1"/>
    <col min="16132" max="16384" width="11.42578125" style="75"/>
  </cols>
  <sheetData>
    <row r="1" spans="1:8" ht="15.75" customHeight="1" x14ac:dyDescent="0.2">
      <c r="A1" s="459" t="s">
        <v>242</v>
      </c>
      <c r="B1" s="460"/>
      <c r="C1" s="461"/>
      <c r="E1" s="459" t="s">
        <v>242</v>
      </c>
      <c r="F1" s="460"/>
      <c r="G1" s="461"/>
    </row>
    <row r="2" spans="1:8" ht="46.5" customHeight="1" thickBot="1" x14ac:dyDescent="0.25">
      <c r="A2" s="462"/>
      <c r="B2" s="463"/>
      <c r="C2" s="464"/>
      <c r="E2" s="462"/>
      <c r="F2" s="463"/>
      <c r="G2" s="464"/>
    </row>
    <row r="3" spans="1:8" ht="44.25" customHeight="1" x14ac:dyDescent="0.2">
      <c r="A3" s="76" t="s">
        <v>2</v>
      </c>
      <c r="B3" s="77" t="s">
        <v>3</v>
      </c>
      <c r="C3" s="78">
        <v>4.01</v>
      </c>
      <c r="E3" s="76" t="s">
        <v>2</v>
      </c>
      <c r="F3" s="77" t="s">
        <v>3</v>
      </c>
      <c r="G3" s="78">
        <v>3.45</v>
      </c>
    </row>
    <row r="4" spans="1:8" ht="44.25" customHeight="1" x14ac:dyDescent="0.2">
      <c r="A4" s="80" t="s">
        <v>236</v>
      </c>
      <c r="B4" s="77" t="s">
        <v>6</v>
      </c>
      <c r="C4" s="78">
        <v>0.56000000000000005</v>
      </c>
      <c r="E4" s="80" t="s">
        <v>236</v>
      </c>
      <c r="F4" s="77" t="s">
        <v>6</v>
      </c>
      <c r="G4" s="78">
        <v>0.85</v>
      </c>
    </row>
    <row r="5" spans="1:8" ht="44.25" customHeight="1" x14ac:dyDescent="0.2">
      <c r="A5" s="80" t="s">
        <v>237</v>
      </c>
      <c r="B5" s="77" t="s">
        <v>7</v>
      </c>
      <c r="C5" s="78">
        <v>0.4</v>
      </c>
      <c r="E5" s="80" t="s">
        <v>237</v>
      </c>
      <c r="F5" s="77" t="s">
        <v>7</v>
      </c>
      <c r="G5" s="78">
        <v>0.48</v>
      </c>
    </row>
    <row r="6" spans="1:8" ht="44.25" customHeight="1" x14ac:dyDescent="0.2">
      <c r="A6" s="80" t="s">
        <v>8</v>
      </c>
      <c r="B6" s="77" t="s">
        <v>9</v>
      </c>
      <c r="C6" s="78">
        <v>1.1100000000000001</v>
      </c>
      <c r="E6" s="80" t="s">
        <v>8</v>
      </c>
      <c r="F6" s="77" t="s">
        <v>9</v>
      </c>
      <c r="G6" s="78">
        <v>0.85</v>
      </c>
    </row>
    <row r="7" spans="1:8" ht="44.25" customHeight="1" thickBot="1" x14ac:dyDescent="0.25">
      <c r="A7" s="80" t="s">
        <v>10</v>
      </c>
      <c r="B7" s="77" t="s">
        <v>11</v>
      </c>
      <c r="C7" s="78">
        <v>7.3</v>
      </c>
      <c r="E7" s="80" t="s">
        <v>10</v>
      </c>
      <c r="F7" s="77" t="s">
        <v>11</v>
      </c>
      <c r="G7" s="78">
        <v>5.1100000000000003</v>
      </c>
    </row>
    <row r="8" spans="1:8" ht="44.25" customHeight="1" x14ac:dyDescent="0.2">
      <c r="A8" s="465" t="s">
        <v>238</v>
      </c>
      <c r="B8" s="81" t="s">
        <v>12</v>
      </c>
      <c r="C8" s="82">
        <v>0.7</v>
      </c>
      <c r="E8" s="465" t="s">
        <v>238</v>
      </c>
      <c r="F8" s="81" t="s">
        <v>12</v>
      </c>
      <c r="G8" s="82">
        <v>0.7</v>
      </c>
    </row>
    <row r="9" spans="1:8" ht="44.25" customHeight="1" x14ac:dyDescent="0.2">
      <c r="A9" s="466"/>
      <c r="B9" s="83" t="s">
        <v>13</v>
      </c>
      <c r="C9" s="84">
        <v>0.65</v>
      </c>
      <c r="E9" s="466"/>
      <c r="F9" s="83" t="s">
        <v>13</v>
      </c>
      <c r="G9" s="84">
        <v>0.65</v>
      </c>
    </row>
    <row r="10" spans="1:8" ht="44.25" customHeight="1" x14ac:dyDescent="0.2">
      <c r="A10" s="466"/>
      <c r="B10" s="83" t="s">
        <v>14</v>
      </c>
      <c r="C10" s="84">
        <v>3</v>
      </c>
      <c r="E10" s="466"/>
      <c r="F10" s="83" t="s">
        <v>14</v>
      </c>
      <c r="G10" s="84">
        <v>3</v>
      </c>
    </row>
    <row r="11" spans="1:8" ht="44.25" customHeight="1" x14ac:dyDescent="0.2">
      <c r="A11" s="467"/>
      <c r="B11" s="85" t="s">
        <v>15</v>
      </c>
      <c r="C11" s="84">
        <v>0</v>
      </c>
      <c r="E11" s="467"/>
      <c r="F11" s="85" t="s">
        <v>15</v>
      </c>
      <c r="G11" s="84">
        <v>0</v>
      </c>
    </row>
    <row r="12" spans="1:8" ht="44.25" customHeight="1" thickBot="1" x14ac:dyDescent="0.25">
      <c r="A12" s="86" t="s">
        <v>239</v>
      </c>
      <c r="B12" s="87" t="s">
        <v>20</v>
      </c>
      <c r="C12" s="88">
        <f>SUM(C8:C11)</f>
        <v>4.3499999999999996</v>
      </c>
      <c r="E12" s="86" t="s">
        <v>239</v>
      </c>
      <c r="F12" s="87" t="s">
        <v>20</v>
      </c>
      <c r="G12" s="88">
        <f>SUM(G8:G11)</f>
        <v>4.3499999999999996</v>
      </c>
    </row>
    <row r="13" spans="1:8" ht="44.25" customHeight="1" thickBot="1" x14ac:dyDescent="0.25">
      <c r="A13" s="173" t="s">
        <v>307</v>
      </c>
      <c r="B13" s="174" t="s">
        <v>17</v>
      </c>
      <c r="C13" s="175">
        <f>(((((1+(C3+C4+C5)/100)*(1+C6/100)*(1+C7/100))/(1-C12/100))-1)*100)</f>
        <v>19.062241705175143</v>
      </c>
      <c r="D13" s="92"/>
      <c r="E13" s="173" t="s">
        <v>308</v>
      </c>
      <c r="F13" s="174" t="s">
        <v>17</v>
      </c>
      <c r="G13" s="175">
        <f>(((((1+(G3+G4+G5)/100)*(1+G6/100)*(1+G7/100))/(1-G12/100))-1)*100)</f>
        <v>16.121692831155233</v>
      </c>
      <c r="H13" s="92"/>
    </row>
    <row r="14" spans="1:8" ht="44.25" customHeight="1" thickBot="1" x14ac:dyDescent="0.25">
      <c r="A14" s="93" t="s">
        <v>260</v>
      </c>
      <c r="B14" s="94"/>
      <c r="C14" s="95"/>
      <c r="E14" s="93" t="s">
        <v>260</v>
      </c>
      <c r="F14" s="94"/>
      <c r="G14" s="95"/>
    </row>
    <row r="15" spans="1:8" ht="44.25" customHeight="1" thickBot="1" x14ac:dyDescent="0.25">
      <c r="A15" s="545" t="s">
        <v>373</v>
      </c>
      <c r="B15" s="546"/>
      <c r="C15" s="547"/>
      <c r="E15" s="545" t="s">
        <v>373</v>
      </c>
      <c r="F15" s="546"/>
      <c r="G15" s="547"/>
    </row>
    <row r="16" spans="1:8" ht="39" customHeight="1" thickBot="1" x14ac:dyDescent="0.25">
      <c r="A16" s="471" t="s">
        <v>240</v>
      </c>
      <c r="B16" s="472"/>
      <c r="C16" s="473"/>
      <c r="E16" s="471" t="s">
        <v>240</v>
      </c>
      <c r="F16" s="472"/>
      <c r="G16" s="473"/>
    </row>
    <row r="17" spans="1:7" ht="50.25" customHeight="1" thickBot="1" x14ac:dyDescent="0.25">
      <c r="A17" s="474" t="s">
        <v>241</v>
      </c>
      <c r="B17" s="475"/>
      <c r="C17" s="548"/>
      <c r="E17" s="474" t="s">
        <v>241</v>
      </c>
      <c r="F17" s="475"/>
      <c r="G17" s="548"/>
    </row>
    <row r="18" spans="1:7" x14ac:dyDescent="0.2">
      <c r="E18" s="96"/>
      <c r="F18" s="96"/>
      <c r="G18" s="96"/>
    </row>
  </sheetData>
  <mergeCells count="10">
    <mergeCell ref="A1:C2"/>
    <mergeCell ref="A8:A11"/>
    <mergeCell ref="A15:C15"/>
    <mergeCell ref="A16:C16"/>
    <mergeCell ref="A17:C17"/>
    <mergeCell ref="E1:G2"/>
    <mergeCell ref="E8:E11"/>
    <mergeCell ref="E15:G15"/>
    <mergeCell ref="E16:G16"/>
    <mergeCell ref="E17:G17"/>
  </mergeCells>
  <printOptions horizontalCentered="1"/>
  <pageMargins left="0.7" right="0.7" top="0.75" bottom="0.75" header="0.3" footer="0.3"/>
  <pageSetup paperSize="9" scale="59" orientation="landscape" horizontalDpi="240" verticalDpi="14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D1DF-1114-4420-AB4F-0DC4529CD37F}">
  <sheetPr>
    <pageSetUpPr fitToPage="1"/>
  </sheetPr>
  <dimension ref="A1:V124"/>
  <sheetViews>
    <sheetView showGridLines="0" topLeftCell="A95" zoomScale="85" zoomScaleNormal="85" workbookViewId="0">
      <selection activeCell="P120" sqref="P120"/>
    </sheetView>
  </sheetViews>
  <sheetFormatPr defaultRowHeight="12.75" x14ac:dyDescent="0.25"/>
  <cols>
    <col min="1" max="1" width="7.28515625" style="1" customWidth="1"/>
    <col min="2" max="3" width="15.140625" style="1" customWidth="1"/>
    <col min="4" max="4" width="87.7109375" style="2" customWidth="1"/>
    <col min="5" max="5" width="6.7109375" style="1" customWidth="1"/>
    <col min="6" max="6" width="15.85546875" style="1" hidden="1" customWidth="1"/>
    <col min="7" max="7" width="11.42578125" style="1" hidden="1" customWidth="1"/>
    <col min="8" max="8" width="13.7109375" style="2" customWidth="1"/>
    <col min="9" max="9" width="70.5703125" style="2" customWidth="1"/>
    <col min="10" max="10" width="0.140625" style="1" hidden="1" customWidth="1"/>
    <col min="11" max="11" width="0.5703125" style="3" hidden="1" customWidth="1"/>
    <col min="12" max="12" width="11.85546875" style="3" hidden="1" customWidth="1"/>
    <col min="13" max="13" width="16" style="2" hidden="1" customWidth="1"/>
    <col min="14" max="14" width="8.85546875" style="2" hidden="1" customWidth="1"/>
    <col min="15" max="15" width="18.140625" style="2" customWidth="1"/>
    <col min="16" max="16" width="19.85546875" style="2" customWidth="1"/>
    <col min="17" max="229" width="9.140625" style="2"/>
    <col min="230" max="230" width="4.7109375" style="2" bestFit="1" customWidth="1"/>
    <col min="231" max="231" width="0.5703125" style="2" bestFit="1" customWidth="1"/>
    <col min="232" max="232" width="1.28515625" style="2" bestFit="1" customWidth="1"/>
    <col min="233" max="233" width="1.140625" style="2" bestFit="1" customWidth="1"/>
    <col min="234" max="234" width="1.5703125" style="2" bestFit="1" customWidth="1"/>
    <col min="235" max="237" width="1" style="2" bestFit="1" customWidth="1"/>
    <col min="238" max="238" width="1.85546875" style="2" bestFit="1" customWidth="1"/>
    <col min="239" max="239" width="19.140625" style="2" bestFit="1" customWidth="1"/>
    <col min="240" max="240" width="4.28515625" style="2" bestFit="1" customWidth="1"/>
    <col min="241" max="241" width="1" style="2" bestFit="1" customWidth="1"/>
    <col min="242" max="242" width="2.42578125" style="2" bestFit="1" customWidth="1"/>
    <col min="243" max="243" width="1" style="2" bestFit="1" customWidth="1"/>
    <col min="244" max="244" width="4.7109375" style="2" bestFit="1" customWidth="1"/>
    <col min="245" max="245" width="0.42578125" style="2" bestFit="1" customWidth="1"/>
    <col min="246" max="246" width="9.28515625" style="2" bestFit="1" customWidth="1"/>
    <col min="247" max="247" width="1" style="2" bestFit="1" customWidth="1"/>
    <col min="248" max="248" width="0.28515625" style="2" bestFit="1" customWidth="1"/>
    <col min="249" max="249" width="1.28515625" style="2" bestFit="1" customWidth="1"/>
    <col min="250" max="250" width="6.5703125" style="2" bestFit="1" customWidth="1"/>
    <col min="251" max="251" width="0.42578125" style="2" bestFit="1" customWidth="1"/>
    <col min="252" max="253" width="0.5703125" style="2" bestFit="1" customWidth="1"/>
    <col min="254" max="254" width="3.42578125" style="2" bestFit="1" customWidth="1"/>
    <col min="255" max="255" width="4.7109375" style="2" bestFit="1" customWidth="1"/>
    <col min="256" max="256" width="0.28515625" style="2" bestFit="1" customWidth="1"/>
    <col min="257" max="257" width="2.140625" style="2" bestFit="1" customWidth="1"/>
    <col min="258" max="258" width="1" style="2" bestFit="1" customWidth="1"/>
    <col min="259" max="259" width="0.42578125" style="2" bestFit="1" customWidth="1"/>
    <col min="260" max="260" width="1" style="2" bestFit="1" customWidth="1"/>
    <col min="261" max="261" width="4.7109375" style="2" bestFit="1" customWidth="1"/>
    <col min="262" max="262" width="1" style="2" bestFit="1" customWidth="1"/>
    <col min="263" max="263" width="8.42578125" style="2" bestFit="1" customWidth="1"/>
    <col min="264" max="485" width="9.140625" style="2"/>
    <col min="486" max="486" width="4.7109375" style="2" bestFit="1" customWidth="1"/>
    <col min="487" max="487" width="0.5703125" style="2" bestFit="1" customWidth="1"/>
    <col min="488" max="488" width="1.28515625" style="2" bestFit="1" customWidth="1"/>
    <col min="489" max="489" width="1.140625" style="2" bestFit="1" customWidth="1"/>
    <col min="490" max="490" width="1.5703125" style="2" bestFit="1" customWidth="1"/>
    <col min="491" max="493" width="1" style="2" bestFit="1" customWidth="1"/>
    <col min="494" max="494" width="1.85546875" style="2" bestFit="1" customWidth="1"/>
    <col min="495" max="495" width="19.140625" style="2" bestFit="1" customWidth="1"/>
    <col min="496" max="496" width="4.28515625" style="2" bestFit="1" customWidth="1"/>
    <col min="497" max="497" width="1" style="2" bestFit="1" customWidth="1"/>
    <col min="498" max="498" width="2.42578125" style="2" bestFit="1" customWidth="1"/>
    <col min="499" max="499" width="1" style="2" bestFit="1" customWidth="1"/>
    <col min="500" max="500" width="4.7109375" style="2" bestFit="1" customWidth="1"/>
    <col min="501" max="501" width="0.42578125" style="2" bestFit="1" customWidth="1"/>
    <col min="502" max="502" width="9.28515625" style="2" bestFit="1" customWidth="1"/>
    <col min="503" max="503" width="1" style="2" bestFit="1" customWidth="1"/>
    <col min="504" max="504" width="0.28515625" style="2" bestFit="1" customWidth="1"/>
    <col min="505" max="505" width="1.28515625" style="2" bestFit="1" customWidth="1"/>
    <col min="506" max="506" width="6.5703125" style="2" bestFit="1" customWidth="1"/>
    <col min="507" max="507" width="0.42578125" style="2" bestFit="1" customWidth="1"/>
    <col min="508" max="509" width="0.5703125" style="2" bestFit="1" customWidth="1"/>
    <col min="510" max="510" width="3.42578125" style="2" bestFit="1" customWidth="1"/>
    <col min="511" max="511" width="4.7109375" style="2" bestFit="1" customWidth="1"/>
    <col min="512" max="512" width="0.28515625" style="2" bestFit="1" customWidth="1"/>
    <col min="513" max="513" width="2.140625" style="2" bestFit="1" customWidth="1"/>
    <col min="514" max="514" width="1" style="2" bestFit="1" customWidth="1"/>
    <col min="515" max="515" width="0.42578125" style="2" bestFit="1" customWidth="1"/>
    <col min="516" max="516" width="1" style="2" bestFit="1" customWidth="1"/>
    <col min="517" max="517" width="4.7109375" style="2" bestFit="1" customWidth="1"/>
    <col min="518" max="518" width="1" style="2" bestFit="1" customWidth="1"/>
    <col min="519" max="519" width="8.42578125" style="2" bestFit="1" customWidth="1"/>
    <col min="520" max="741" width="9.140625" style="2"/>
    <col min="742" max="742" width="4.7109375" style="2" bestFit="1" customWidth="1"/>
    <col min="743" max="743" width="0.5703125" style="2" bestFit="1" customWidth="1"/>
    <col min="744" max="744" width="1.28515625" style="2" bestFit="1" customWidth="1"/>
    <col min="745" max="745" width="1.140625" style="2" bestFit="1" customWidth="1"/>
    <col min="746" max="746" width="1.5703125" style="2" bestFit="1" customWidth="1"/>
    <col min="747" max="749" width="1" style="2" bestFit="1" customWidth="1"/>
    <col min="750" max="750" width="1.85546875" style="2" bestFit="1" customWidth="1"/>
    <col min="751" max="751" width="19.140625" style="2" bestFit="1" customWidth="1"/>
    <col min="752" max="752" width="4.28515625" style="2" bestFit="1" customWidth="1"/>
    <col min="753" max="753" width="1" style="2" bestFit="1" customWidth="1"/>
    <col min="754" max="754" width="2.42578125" style="2" bestFit="1" customWidth="1"/>
    <col min="755" max="755" width="1" style="2" bestFit="1" customWidth="1"/>
    <col min="756" max="756" width="4.7109375" style="2" bestFit="1" customWidth="1"/>
    <col min="757" max="757" width="0.42578125" style="2" bestFit="1" customWidth="1"/>
    <col min="758" max="758" width="9.28515625" style="2" bestFit="1" customWidth="1"/>
    <col min="759" max="759" width="1" style="2" bestFit="1" customWidth="1"/>
    <col min="760" max="760" width="0.28515625" style="2" bestFit="1" customWidth="1"/>
    <col min="761" max="761" width="1.28515625" style="2" bestFit="1" customWidth="1"/>
    <col min="762" max="762" width="6.5703125" style="2" bestFit="1" customWidth="1"/>
    <col min="763" max="763" width="0.42578125" style="2" bestFit="1" customWidth="1"/>
    <col min="764" max="765" width="0.5703125" style="2" bestFit="1" customWidth="1"/>
    <col min="766" max="766" width="3.42578125" style="2" bestFit="1" customWidth="1"/>
    <col min="767" max="767" width="4.7109375" style="2" bestFit="1" customWidth="1"/>
    <col min="768" max="768" width="0.28515625" style="2" bestFit="1" customWidth="1"/>
    <col min="769" max="769" width="2.140625" style="2" bestFit="1" customWidth="1"/>
    <col min="770" max="770" width="1" style="2" bestFit="1" customWidth="1"/>
    <col min="771" max="771" width="0.42578125" style="2" bestFit="1" customWidth="1"/>
    <col min="772" max="772" width="1" style="2" bestFit="1" customWidth="1"/>
    <col min="773" max="773" width="4.7109375" style="2" bestFit="1" customWidth="1"/>
    <col min="774" max="774" width="1" style="2" bestFit="1" customWidth="1"/>
    <col min="775" max="775" width="8.42578125" style="2" bestFit="1" customWidth="1"/>
    <col min="776" max="997" width="9.140625" style="2"/>
    <col min="998" max="998" width="4.7109375" style="2" bestFit="1" customWidth="1"/>
    <col min="999" max="999" width="0.5703125" style="2" bestFit="1" customWidth="1"/>
    <col min="1000" max="1000" width="1.28515625" style="2" bestFit="1" customWidth="1"/>
    <col min="1001" max="1001" width="1.140625" style="2" bestFit="1" customWidth="1"/>
    <col min="1002" max="1002" width="1.5703125" style="2" bestFit="1" customWidth="1"/>
    <col min="1003" max="1005" width="1" style="2" bestFit="1" customWidth="1"/>
    <col min="1006" max="1006" width="1.85546875" style="2" bestFit="1" customWidth="1"/>
    <col min="1007" max="1007" width="19.140625" style="2" bestFit="1" customWidth="1"/>
    <col min="1008" max="1008" width="4.28515625" style="2" bestFit="1" customWidth="1"/>
    <col min="1009" max="1009" width="1" style="2" bestFit="1" customWidth="1"/>
    <col min="1010" max="1010" width="2.42578125" style="2" bestFit="1" customWidth="1"/>
    <col min="1011" max="1011" width="1" style="2" bestFit="1" customWidth="1"/>
    <col min="1012" max="1012" width="4.7109375" style="2" bestFit="1" customWidth="1"/>
    <col min="1013" max="1013" width="0.42578125" style="2" bestFit="1" customWidth="1"/>
    <col min="1014" max="1014" width="9.28515625" style="2" bestFit="1" customWidth="1"/>
    <col min="1015" max="1015" width="1" style="2" bestFit="1" customWidth="1"/>
    <col min="1016" max="1016" width="0.28515625" style="2" bestFit="1" customWidth="1"/>
    <col min="1017" max="1017" width="1.28515625" style="2" bestFit="1" customWidth="1"/>
    <col min="1018" max="1018" width="6.5703125" style="2" bestFit="1" customWidth="1"/>
    <col min="1019" max="1019" width="0.42578125" style="2" bestFit="1" customWidth="1"/>
    <col min="1020" max="1021" width="0.5703125" style="2" bestFit="1" customWidth="1"/>
    <col min="1022" max="1022" width="3.42578125" style="2" bestFit="1" customWidth="1"/>
    <col min="1023" max="1023" width="4.7109375" style="2" bestFit="1" customWidth="1"/>
    <col min="1024" max="1024" width="0.28515625" style="2" bestFit="1" customWidth="1"/>
    <col min="1025" max="1025" width="2.140625" style="2" bestFit="1" customWidth="1"/>
    <col min="1026" max="1026" width="1" style="2" bestFit="1" customWidth="1"/>
    <col min="1027" max="1027" width="0.42578125" style="2" bestFit="1" customWidth="1"/>
    <col min="1028" max="1028" width="1" style="2" bestFit="1" customWidth="1"/>
    <col min="1029" max="1029" width="4.7109375" style="2" bestFit="1" customWidth="1"/>
    <col min="1030" max="1030" width="1" style="2" bestFit="1" customWidth="1"/>
    <col min="1031" max="1031" width="8.42578125" style="2" bestFit="1" customWidth="1"/>
    <col min="1032" max="1253" width="9.140625" style="2"/>
    <col min="1254" max="1254" width="4.7109375" style="2" bestFit="1" customWidth="1"/>
    <col min="1255" max="1255" width="0.5703125" style="2" bestFit="1" customWidth="1"/>
    <col min="1256" max="1256" width="1.28515625" style="2" bestFit="1" customWidth="1"/>
    <col min="1257" max="1257" width="1.140625" style="2" bestFit="1" customWidth="1"/>
    <col min="1258" max="1258" width="1.5703125" style="2" bestFit="1" customWidth="1"/>
    <col min="1259" max="1261" width="1" style="2" bestFit="1" customWidth="1"/>
    <col min="1262" max="1262" width="1.85546875" style="2" bestFit="1" customWidth="1"/>
    <col min="1263" max="1263" width="19.140625" style="2" bestFit="1" customWidth="1"/>
    <col min="1264" max="1264" width="4.28515625" style="2" bestFit="1" customWidth="1"/>
    <col min="1265" max="1265" width="1" style="2" bestFit="1" customWidth="1"/>
    <col min="1266" max="1266" width="2.42578125" style="2" bestFit="1" customWidth="1"/>
    <col min="1267" max="1267" width="1" style="2" bestFit="1" customWidth="1"/>
    <col min="1268" max="1268" width="4.7109375" style="2" bestFit="1" customWidth="1"/>
    <col min="1269" max="1269" width="0.42578125" style="2" bestFit="1" customWidth="1"/>
    <col min="1270" max="1270" width="9.28515625" style="2" bestFit="1" customWidth="1"/>
    <col min="1271" max="1271" width="1" style="2" bestFit="1" customWidth="1"/>
    <col min="1272" max="1272" width="0.28515625" style="2" bestFit="1" customWidth="1"/>
    <col min="1273" max="1273" width="1.28515625" style="2" bestFit="1" customWidth="1"/>
    <col min="1274" max="1274" width="6.5703125" style="2" bestFit="1" customWidth="1"/>
    <col min="1275" max="1275" width="0.42578125" style="2" bestFit="1" customWidth="1"/>
    <col min="1276" max="1277" width="0.5703125" style="2" bestFit="1" customWidth="1"/>
    <col min="1278" max="1278" width="3.42578125" style="2" bestFit="1" customWidth="1"/>
    <col min="1279" max="1279" width="4.7109375" style="2" bestFit="1" customWidth="1"/>
    <col min="1280" max="1280" width="0.28515625" style="2" bestFit="1" customWidth="1"/>
    <col min="1281" max="1281" width="2.140625" style="2" bestFit="1" customWidth="1"/>
    <col min="1282" max="1282" width="1" style="2" bestFit="1" customWidth="1"/>
    <col min="1283" max="1283" width="0.42578125" style="2" bestFit="1" customWidth="1"/>
    <col min="1284" max="1284" width="1" style="2" bestFit="1" customWidth="1"/>
    <col min="1285" max="1285" width="4.7109375" style="2" bestFit="1" customWidth="1"/>
    <col min="1286" max="1286" width="1" style="2" bestFit="1" customWidth="1"/>
    <col min="1287" max="1287" width="8.42578125" style="2" bestFit="1" customWidth="1"/>
    <col min="1288" max="1509" width="9.140625" style="2"/>
    <col min="1510" max="1510" width="4.7109375" style="2" bestFit="1" customWidth="1"/>
    <col min="1511" max="1511" width="0.5703125" style="2" bestFit="1" customWidth="1"/>
    <col min="1512" max="1512" width="1.28515625" style="2" bestFit="1" customWidth="1"/>
    <col min="1513" max="1513" width="1.140625" style="2" bestFit="1" customWidth="1"/>
    <col min="1514" max="1514" width="1.5703125" style="2" bestFit="1" customWidth="1"/>
    <col min="1515" max="1517" width="1" style="2" bestFit="1" customWidth="1"/>
    <col min="1518" max="1518" width="1.85546875" style="2" bestFit="1" customWidth="1"/>
    <col min="1519" max="1519" width="19.140625" style="2" bestFit="1" customWidth="1"/>
    <col min="1520" max="1520" width="4.28515625" style="2" bestFit="1" customWidth="1"/>
    <col min="1521" max="1521" width="1" style="2" bestFit="1" customWidth="1"/>
    <col min="1522" max="1522" width="2.42578125" style="2" bestFit="1" customWidth="1"/>
    <col min="1523" max="1523" width="1" style="2" bestFit="1" customWidth="1"/>
    <col min="1524" max="1524" width="4.7109375" style="2" bestFit="1" customWidth="1"/>
    <col min="1525" max="1525" width="0.42578125" style="2" bestFit="1" customWidth="1"/>
    <col min="1526" max="1526" width="9.28515625" style="2" bestFit="1" customWidth="1"/>
    <col min="1527" max="1527" width="1" style="2" bestFit="1" customWidth="1"/>
    <col min="1528" max="1528" width="0.28515625" style="2" bestFit="1" customWidth="1"/>
    <col min="1529" max="1529" width="1.28515625" style="2" bestFit="1" customWidth="1"/>
    <col min="1530" max="1530" width="6.5703125" style="2" bestFit="1" customWidth="1"/>
    <col min="1531" max="1531" width="0.42578125" style="2" bestFit="1" customWidth="1"/>
    <col min="1532" max="1533" width="0.5703125" style="2" bestFit="1" customWidth="1"/>
    <col min="1534" max="1534" width="3.42578125" style="2" bestFit="1" customWidth="1"/>
    <col min="1535" max="1535" width="4.7109375" style="2" bestFit="1" customWidth="1"/>
    <col min="1536" max="1536" width="0.28515625" style="2" bestFit="1" customWidth="1"/>
    <col min="1537" max="1537" width="2.140625" style="2" bestFit="1" customWidth="1"/>
    <col min="1538" max="1538" width="1" style="2" bestFit="1" customWidth="1"/>
    <col min="1539" max="1539" width="0.42578125" style="2" bestFit="1" customWidth="1"/>
    <col min="1540" max="1540" width="1" style="2" bestFit="1" customWidth="1"/>
    <col min="1541" max="1541" width="4.7109375" style="2" bestFit="1" customWidth="1"/>
    <col min="1542" max="1542" width="1" style="2" bestFit="1" customWidth="1"/>
    <col min="1543" max="1543" width="8.42578125" style="2" bestFit="1" customWidth="1"/>
    <col min="1544" max="1765" width="9.140625" style="2"/>
    <col min="1766" max="1766" width="4.7109375" style="2" bestFit="1" customWidth="1"/>
    <col min="1767" max="1767" width="0.5703125" style="2" bestFit="1" customWidth="1"/>
    <col min="1768" max="1768" width="1.28515625" style="2" bestFit="1" customWidth="1"/>
    <col min="1769" max="1769" width="1.140625" style="2" bestFit="1" customWidth="1"/>
    <col min="1770" max="1770" width="1.5703125" style="2" bestFit="1" customWidth="1"/>
    <col min="1771" max="1773" width="1" style="2" bestFit="1" customWidth="1"/>
    <col min="1774" max="1774" width="1.85546875" style="2" bestFit="1" customWidth="1"/>
    <col min="1775" max="1775" width="19.140625" style="2" bestFit="1" customWidth="1"/>
    <col min="1776" max="1776" width="4.28515625" style="2" bestFit="1" customWidth="1"/>
    <col min="1777" max="1777" width="1" style="2" bestFit="1" customWidth="1"/>
    <col min="1778" max="1778" width="2.42578125" style="2" bestFit="1" customWidth="1"/>
    <col min="1779" max="1779" width="1" style="2" bestFit="1" customWidth="1"/>
    <col min="1780" max="1780" width="4.7109375" style="2" bestFit="1" customWidth="1"/>
    <col min="1781" max="1781" width="0.42578125" style="2" bestFit="1" customWidth="1"/>
    <col min="1782" max="1782" width="9.28515625" style="2" bestFit="1" customWidth="1"/>
    <col min="1783" max="1783" width="1" style="2" bestFit="1" customWidth="1"/>
    <col min="1784" max="1784" width="0.28515625" style="2" bestFit="1" customWidth="1"/>
    <col min="1785" max="1785" width="1.28515625" style="2" bestFit="1" customWidth="1"/>
    <col min="1786" max="1786" width="6.5703125" style="2" bestFit="1" customWidth="1"/>
    <col min="1787" max="1787" width="0.42578125" style="2" bestFit="1" customWidth="1"/>
    <col min="1788" max="1789" width="0.5703125" style="2" bestFit="1" customWidth="1"/>
    <col min="1790" max="1790" width="3.42578125" style="2" bestFit="1" customWidth="1"/>
    <col min="1791" max="1791" width="4.7109375" style="2" bestFit="1" customWidth="1"/>
    <col min="1792" max="1792" width="0.28515625" style="2" bestFit="1" customWidth="1"/>
    <col min="1793" max="1793" width="2.140625" style="2" bestFit="1" customWidth="1"/>
    <col min="1794" max="1794" width="1" style="2" bestFit="1" customWidth="1"/>
    <col min="1795" max="1795" width="0.42578125" style="2" bestFit="1" customWidth="1"/>
    <col min="1796" max="1796" width="1" style="2" bestFit="1" customWidth="1"/>
    <col min="1797" max="1797" width="4.7109375" style="2" bestFit="1" customWidth="1"/>
    <col min="1798" max="1798" width="1" style="2" bestFit="1" customWidth="1"/>
    <col min="1799" max="1799" width="8.42578125" style="2" bestFit="1" customWidth="1"/>
    <col min="1800" max="2021" width="9.140625" style="2"/>
    <col min="2022" max="2022" width="4.7109375" style="2" bestFit="1" customWidth="1"/>
    <col min="2023" max="2023" width="0.5703125" style="2" bestFit="1" customWidth="1"/>
    <col min="2024" max="2024" width="1.28515625" style="2" bestFit="1" customWidth="1"/>
    <col min="2025" max="2025" width="1.140625" style="2" bestFit="1" customWidth="1"/>
    <col min="2026" max="2026" width="1.5703125" style="2" bestFit="1" customWidth="1"/>
    <col min="2027" max="2029" width="1" style="2" bestFit="1" customWidth="1"/>
    <col min="2030" max="2030" width="1.85546875" style="2" bestFit="1" customWidth="1"/>
    <col min="2031" max="2031" width="19.140625" style="2" bestFit="1" customWidth="1"/>
    <col min="2032" max="2032" width="4.28515625" style="2" bestFit="1" customWidth="1"/>
    <col min="2033" max="2033" width="1" style="2" bestFit="1" customWidth="1"/>
    <col min="2034" max="2034" width="2.42578125" style="2" bestFit="1" customWidth="1"/>
    <col min="2035" max="2035" width="1" style="2" bestFit="1" customWidth="1"/>
    <col min="2036" max="2036" width="4.7109375" style="2" bestFit="1" customWidth="1"/>
    <col min="2037" max="2037" width="0.42578125" style="2" bestFit="1" customWidth="1"/>
    <col min="2038" max="2038" width="9.28515625" style="2" bestFit="1" customWidth="1"/>
    <col min="2039" max="2039" width="1" style="2" bestFit="1" customWidth="1"/>
    <col min="2040" max="2040" width="0.28515625" style="2" bestFit="1" customWidth="1"/>
    <col min="2041" max="2041" width="1.28515625" style="2" bestFit="1" customWidth="1"/>
    <col min="2042" max="2042" width="6.5703125" style="2" bestFit="1" customWidth="1"/>
    <col min="2043" max="2043" width="0.42578125" style="2" bestFit="1" customWidth="1"/>
    <col min="2044" max="2045" width="0.5703125" style="2" bestFit="1" customWidth="1"/>
    <col min="2046" max="2046" width="3.42578125" style="2" bestFit="1" customWidth="1"/>
    <col min="2047" max="2047" width="4.7109375" style="2" bestFit="1" customWidth="1"/>
    <col min="2048" max="2048" width="0.28515625" style="2" bestFit="1" customWidth="1"/>
    <col min="2049" max="2049" width="2.140625" style="2" bestFit="1" customWidth="1"/>
    <col min="2050" max="2050" width="1" style="2" bestFit="1" customWidth="1"/>
    <col min="2051" max="2051" width="0.42578125" style="2" bestFit="1" customWidth="1"/>
    <col min="2052" max="2052" width="1" style="2" bestFit="1" customWidth="1"/>
    <col min="2053" max="2053" width="4.7109375" style="2" bestFit="1" customWidth="1"/>
    <col min="2054" max="2054" width="1" style="2" bestFit="1" customWidth="1"/>
    <col min="2055" max="2055" width="8.42578125" style="2" bestFit="1" customWidth="1"/>
    <col min="2056" max="2277" width="9.140625" style="2"/>
    <col min="2278" max="2278" width="4.7109375" style="2" bestFit="1" customWidth="1"/>
    <col min="2279" max="2279" width="0.5703125" style="2" bestFit="1" customWidth="1"/>
    <col min="2280" max="2280" width="1.28515625" style="2" bestFit="1" customWidth="1"/>
    <col min="2281" max="2281" width="1.140625" style="2" bestFit="1" customWidth="1"/>
    <col min="2282" max="2282" width="1.5703125" style="2" bestFit="1" customWidth="1"/>
    <col min="2283" max="2285" width="1" style="2" bestFit="1" customWidth="1"/>
    <col min="2286" max="2286" width="1.85546875" style="2" bestFit="1" customWidth="1"/>
    <col min="2287" max="2287" width="19.140625" style="2" bestFit="1" customWidth="1"/>
    <col min="2288" max="2288" width="4.28515625" style="2" bestFit="1" customWidth="1"/>
    <col min="2289" max="2289" width="1" style="2" bestFit="1" customWidth="1"/>
    <col min="2290" max="2290" width="2.42578125" style="2" bestFit="1" customWidth="1"/>
    <col min="2291" max="2291" width="1" style="2" bestFit="1" customWidth="1"/>
    <col min="2292" max="2292" width="4.7109375" style="2" bestFit="1" customWidth="1"/>
    <col min="2293" max="2293" width="0.42578125" style="2" bestFit="1" customWidth="1"/>
    <col min="2294" max="2294" width="9.28515625" style="2" bestFit="1" customWidth="1"/>
    <col min="2295" max="2295" width="1" style="2" bestFit="1" customWidth="1"/>
    <col min="2296" max="2296" width="0.28515625" style="2" bestFit="1" customWidth="1"/>
    <col min="2297" max="2297" width="1.28515625" style="2" bestFit="1" customWidth="1"/>
    <col min="2298" max="2298" width="6.5703125" style="2" bestFit="1" customWidth="1"/>
    <col min="2299" max="2299" width="0.42578125" style="2" bestFit="1" customWidth="1"/>
    <col min="2300" max="2301" width="0.5703125" style="2" bestFit="1" customWidth="1"/>
    <col min="2302" max="2302" width="3.42578125" style="2" bestFit="1" customWidth="1"/>
    <col min="2303" max="2303" width="4.7109375" style="2" bestFit="1" customWidth="1"/>
    <col min="2304" max="2304" width="0.28515625" style="2" bestFit="1" customWidth="1"/>
    <col min="2305" max="2305" width="2.140625" style="2" bestFit="1" customWidth="1"/>
    <col min="2306" max="2306" width="1" style="2" bestFit="1" customWidth="1"/>
    <col min="2307" max="2307" width="0.42578125" style="2" bestFit="1" customWidth="1"/>
    <col min="2308" max="2308" width="1" style="2" bestFit="1" customWidth="1"/>
    <col min="2309" max="2309" width="4.7109375" style="2" bestFit="1" customWidth="1"/>
    <col min="2310" max="2310" width="1" style="2" bestFit="1" customWidth="1"/>
    <col min="2311" max="2311" width="8.42578125" style="2" bestFit="1" customWidth="1"/>
    <col min="2312" max="2533" width="9.140625" style="2"/>
    <col min="2534" max="2534" width="4.7109375" style="2" bestFit="1" customWidth="1"/>
    <col min="2535" max="2535" width="0.5703125" style="2" bestFit="1" customWidth="1"/>
    <col min="2536" max="2536" width="1.28515625" style="2" bestFit="1" customWidth="1"/>
    <col min="2537" max="2537" width="1.140625" style="2" bestFit="1" customWidth="1"/>
    <col min="2538" max="2538" width="1.5703125" style="2" bestFit="1" customWidth="1"/>
    <col min="2539" max="2541" width="1" style="2" bestFit="1" customWidth="1"/>
    <col min="2542" max="2542" width="1.85546875" style="2" bestFit="1" customWidth="1"/>
    <col min="2543" max="2543" width="19.140625" style="2" bestFit="1" customWidth="1"/>
    <col min="2544" max="2544" width="4.28515625" style="2" bestFit="1" customWidth="1"/>
    <col min="2545" max="2545" width="1" style="2" bestFit="1" customWidth="1"/>
    <col min="2546" max="2546" width="2.42578125" style="2" bestFit="1" customWidth="1"/>
    <col min="2547" max="2547" width="1" style="2" bestFit="1" customWidth="1"/>
    <col min="2548" max="2548" width="4.7109375" style="2" bestFit="1" customWidth="1"/>
    <col min="2549" max="2549" width="0.42578125" style="2" bestFit="1" customWidth="1"/>
    <col min="2550" max="2550" width="9.28515625" style="2" bestFit="1" customWidth="1"/>
    <col min="2551" max="2551" width="1" style="2" bestFit="1" customWidth="1"/>
    <col min="2552" max="2552" width="0.28515625" style="2" bestFit="1" customWidth="1"/>
    <col min="2553" max="2553" width="1.28515625" style="2" bestFit="1" customWidth="1"/>
    <col min="2554" max="2554" width="6.5703125" style="2" bestFit="1" customWidth="1"/>
    <col min="2555" max="2555" width="0.42578125" style="2" bestFit="1" customWidth="1"/>
    <col min="2556" max="2557" width="0.5703125" style="2" bestFit="1" customWidth="1"/>
    <col min="2558" max="2558" width="3.42578125" style="2" bestFit="1" customWidth="1"/>
    <col min="2559" max="2559" width="4.7109375" style="2" bestFit="1" customWidth="1"/>
    <col min="2560" max="2560" width="0.28515625" style="2" bestFit="1" customWidth="1"/>
    <col min="2561" max="2561" width="2.140625" style="2" bestFit="1" customWidth="1"/>
    <col min="2562" max="2562" width="1" style="2" bestFit="1" customWidth="1"/>
    <col min="2563" max="2563" width="0.42578125" style="2" bestFit="1" customWidth="1"/>
    <col min="2564" max="2564" width="1" style="2" bestFit="1" customWidth="1"/>
    <col min="2565" max="2565" width="4.7109375" style="2" bestFit="1" customWidth="1"/>
    <col min="2566" max="2566" width="1" style="2" bestFit="1" customWidth="1"/>
    <col min="2567" max="2567" width="8.42578125" style="2" bestFit="1" customWidth="1"/>
    <col min="2568" max="2789" width="9.140625" style="2"/>
    <col min="2790" max="2790" width="4.7109375" style="2" bestFit="1" customWidth="1"/>
    <col min="2791" max="2791" width="0.5703125" style="2" bestFit="1" customWidth="1"/>
    <col min="2792" max="2792" width="1.28515625" style="2" bestFit="1" customWidth="1"/>
    <col min="2793" max="2793" width="1.140625" style="2" bestFit="1" customWidth="1"/>
    <col min="2794" max="2794" width="1.5703125" style="2" bestFit="1" customWidth="1"/>
    <col min="2795" max="2797" width="1" style="2" bestFit="1" customWidth="1"/>
    <col min="2798" max="2798" width="1.85546875" style="2" bestFit="1" customWidth="1"/>
    <col min="2799" max="2799" width="19.140625" style="2" bestFit="1" customWidth="1"/>
    <col min="2800" max="2800" width="4.28515625" style="2" bestFit="1" customWidth="1"/>
    <col min="2801" max="2801" width="1" style="2" bestFit="1" customWidth="1"/>
    <col min="2802" max="2802" width="2.42578125" style="2" bestFit="1" customWidth="1"/>
    <col min="2803" max="2803" width="1" style="2" bestFit="1" customWidth="1"/>
    <col min="2804" max="2804" width="4.7109375" style="2" bestFit="1" customWidth="1"/>
    <col min="2805" max="2805" width="0.42578125" style="2" bestFit="1" customWidth="1"/>
    <col min="2806" max="2806" width="9.28515625" style="2" bestFit="1" customWidth="1"/>
    <col min="2807" max="2807" width="1" style="2" bestFit="1" customWidth="1"/>
    <col min="2808" max="2808" width="0.28515625" style="2" bestFit="1" customWidth="1"/>
    <col min="2809" max="2809" width="1.28515625" style="2" bestFit="1" customWidth="1"/>
    <col min="2810" max="2810" width="6.5703125" style="2" bestFit="1" customWidth="1"/>
    <col min="2811" max="2811" width="0.42578125" style="2" bestFit="1" customWidth="1"/>
    <col min="2812" max="2813" width="0.5703125" style="2" bestFit="1" customWidth="1"/>
    <col min="2814" max="2814" width="3.42578125" style="2" bestFit="1" customWidth="1"/>
    <col min="2815" max="2815" width="4.7109375" style="2" bestFit="1" customWidth="1"/>
    <col min="2816" max="2816" width="0.28515625" style="2" bestFit="1" customWidth="1"/>
    <col min="2817" max="2817" width="2.140625" style="2" bestFit="1" customWidth="1"/>
    <col min="2818" max="2818" width="1" style="2" bestFit="1" customWidth="1"/>
    <col min="2819" max="2819" width="0.42578125" style="2" bestFit="1" customWidth="1"/>
    <col min="2820" max="2820" width="1" style="2" bestFit="1" customWidth="1"/>
    <col min="2821" max="2821" width="4.7109375" style="2" bestFit="1" customWidth="1"/>
    <col min="2822" max="2822" width="1" style="2" bestFit="1" customWidth="1"/>
    <col min="2823" max="2823" width="8.42578125" style="2" bestFit="1" customWidth="1"/>
    <col min="2824" max="3045" width="9.140625" style="2"/>
    <col min="3046" max="3046" width="4.7109375" style="2" bestFit="1" customWidth="1"/>
    <col min="3047" max="3047" width="0.5703125" style="2" bestFit="1" customWidth="1"/>
    <col min="3048" max="3048" width="1.28515625" style="2" bestFit="1" customWidth="1"/>
    <col min="3049" max="3049" width="1.140625" style="2" bestFit="1" customWidth="1"/>
    <col min="3050" max="3050" width="1.5703125" style="2" bestFit="1" customWidth="1"/>
    <col min="3051" max="3053" width="1" style="2" bestFit="1" customWidth="1"/>
    <col min="3054" max="3054" width="1.85546875" style="2" bestFit="1" customWidth="1"/>
    <col min="3055" max="3055" width="19.140625" style="2" bestFit="1" customWidth="1"/>
    <col min="3056" max="3056" width="4.28515625" style="2" bestFit="1" customWidth="1"/>
    <col min="3057" max="3057" width="1" style="2" bestFit="1" customWidth="1"/>
    <col min="3058" max="3058" width="2.42578125" style="2" bestFit="1" customWidth="1"/>
    <col min="3059" max="3059" width="1" style="2" bestFit="1" customWidth="1"/>
    <col min="3060" max="3060" width="4.7109375" style="2" bestFit="1" customWidth="1"/>
    <col min="3061" max="3061" width="0.42578125" style="2" bestFit="1" customWidth="1"/>
    <col min="3062" max="3062" width="9.28515625" style="2" bestFit="1" customWidth="1"/>
    <col min="3063" max="3063" width="1" style="2" bestFit="1" customWidth="1"/>
    <col min="3064" max="3064" width="0.28515625" style="2" bestFit="1" customWidth="1"/>
    <col min="3065" max="3065" width="1.28515625" style="2" bestFit="1" customWidth="1"/>
    <col min="3066" max="3066" width="6.5703125" style="2" bestFit="1" customWidth="1"/>
    <col min="3067" max="3067" width="0.42578125" style="2" bestFit="1" customWidth="1"/>
    <col min="3068" max="3069" width="0.5703125" style="2" bestFit="1" customWidth="1"/>
    <col min="3070" max="3070" width="3.42578125" style="2" bestFit="1" customWidth="1"/>
    <col min="3071" max="3071" width="4.7109375" style="2" bestFit="1" customWidth="1"/>
    <col min="3072" max="3072" width="0.28515625" style="2" bestFit="1" customWidth="1"/>
    <col min="3073" max="3073" width="2.140625" style="2" bestFit="1" customWidth="1"/>
    <col min="3074" max="3074" width="1" style="2" bestFit="1" customWidth="1"/>
    <col min="3075" max="3075" width="0.42578125" style="2" bestFit="1" customWidth="1"/>
    <col min="3076" max="3076" width="1" style="2" bestFit="1" customWidth="1"/>
    <col min="3077" max="3077" width="4.7109375" style="2" bestFit="1" customWidth="1"/>
    <col min="3078" max="3078" width="1" style="2" bestFit="1" customWidth="1"/>
    <col min="3079" max="3079" width="8.42578125" style="2" bestFit="1" customWidth="1"/>
    <col min="3080" max="3301" width="9.140625" style="2"/>
    <col min="3302" max="3302" width="4.7109375" style="2" bestFit="1" customWidth="1"/>
    <col min="3303" max="3303" width="0.5703125" style="2" bestFit="1" customWidth="1"/>
    <col min="3304" max="3304" width="1.28515625" style="2" bestFit="1" customWidth="1"/>
    <col min="3305" max="3305" width="1.140625" style="2" bestFit="1" customWidth="1"/>
    <col min="3306" max="3306" width="1.5703125" style="2" bestFit="1" customWidth="1"/>
    <col min="3307" max="3309" width="1" style="2" bestFit="1" customWidth="1"/>
    <col min="3310" max="3310" width="1.85546875" style="2" bestFit="1" customWidth="1"/>
    <col min="3311" max="3311" width="19.140625" style="2" bestFit="1" customWidth="1"/>
    <col min="3312" max="3312" width="4.28515625" style="2" bestFit="1" customWidth="1"/>
    <col min="3313" max="3313" width="1" style="2" bestFit="1" customWidth="1"/>
    <col min="3314" max="3314" width="2.42578125" style="2" bestFit="1" customWidth="1"/>
    <col min="3315" max="3315" width="1" style="2" bestFit="1" customWidth="1"/>
    <col min="3316" max="3316" width="4.7109375" style="2" bestFit="1" customWidth="1"/>
    <col min="3317" max="3317" width="0.42578125" style="2" bestFit="1" customWidth="1"/>
    <col min="3318" max="3318" width="9.28515625" style="2" bestFit="1" customWidth="1"/>
    <col min="3319" max="3319" width="1" style="2" bestFit="1" customWidth="1"/>
    <col min="3320" max="3320" width="0.28515625" style="2" bestFit="1" customWidth="1"/>
    <col min="3321" max="3321" width="1.28515625" style="2" bestFit="1" customWidth="1"/>
    <col min="3322" max="3322" width="6.5703125" style="2" bestFit="1" customWidth="1"/>
    <col min="3323" max="3323" width="0.42578125" style="2" bestFit="1" customWidth="1"/>
    <col min="3324" max="3325" width="0.5703125" style="2" bestFit="1" customWidth="1"/>
    <col min="3326" max="3326" width="3.42578125" style="2" bestFit="1" customWidth="1"/>
    <col min="3327" max="3327" width="4.7109375" style="2" bestFit="1" customWidth="1"/>
    <col min="3328" max="3328" width="0.28515625" style="2" bestFit="1" customWidth="1"/>
    <col min="3329" max="3329" width="2.140625" style="2" bestFit="1" customWidth="1"/>
    <col min="3330" max="3330" width="1" style="2" bestFit="1" customWidth="1"/>
    <col min="3331" max="3331" width="0.42578125" style="2" bestFit="1" customWidth="1"/>
    <col min="3332" max="3332" width="1" style="2" bestFit="1" customWidth="1"/>
    <col min="3333" max="3333" width="4.7109375" style="2" bestFit="1" customWidth="1"/>
    <col min="3334" max="3334" width="1" style="2" bestFit="1" customWidth="1"/>
    <col min="3335" max="3335" width="8.42578125" style="2" bestFit="1" customWidth="1"/>
    <col min="3336" max="3557" width="9.140625" style="2"/>
    <col min="3558" max="3558" width="4.7109375" style="2" bestFit="1" customWidth="1"/>
    <col min="3559" max="3559" width="0.5703125" style="2" bestFit="1" customWidth="1"/>
    <col min="3560" max="3560" width="1.28515625" style="2" bestFit="1" customWidth="1"/>
    <col min="3561" max="3561" width="1.140625" style="2" bestFit="1" customWidth="1"/>
    <col min="3562" max="3562" width="1.5703125" style="2" bestFit="1" customWidth="1"/>
    <col min="3563" max="3565" width="1" style="2" bestFit="1" customWidth="1"/>
    <col min="3566" max="3566" width="1.85546875" style="2" bestFit="1" customWidth="1"/>
    <col min="3567" max="3567" width="19.140625" style="2" bestFit="1" customWidth="1"/>
    <col min="3568" max="3568" width="4.28515625" style="2" bestFit="1" customWidth="1"/>
    <col min="3569" max="3569" width="1" style="2" bestFit="1" customWidth="1"/>
    <col min="3570" max="3570" width="2.42578125" style="2" bestFit="1" customWidth="1"/>
    <col min="3571" max="3571" width="1" style="2" bestFit="1" customWidth="1"/>
    <col min="3572" max="3572" width="4.7109375" style="2" bestFit="1" customWidth="1"/>
    <col min="3573" max="3573" width="0.42578125" style="2" bestFit="1" customWidth="1"/>
    <col min="3574" max="3574" width="9.28515625" style="2" bestFit="1" customWidth="1"/>
    <col min="3575" max="3575" width="1" style="2" bestFit="1" customWidth="1"/>
    <col min="3576" max="3576" width="0.28515625" style="2" bestFit="1" customWidth="1"/>
    <col min="3577" max="3577" width="1.28515625" style="2" bestFit="1" customWidth="1"/>
    <col min="3578" max="3578" width="6.5703125" style="2" bestFit="1" customWidth="1"/>
    <col min="3579" max="3579" width="0.42578125" style="2" bestFit="1" customWidth="1"/>
    <col min="3580" max="3581" width="0.5703125" style="2" bestFit="1" customWidth="1"/>
    <col min="3582" max="3582" width="3.42578125" style="2" bestFit="1" customWidth="1"/>
    <col min="3583" max="3583" width="4.7109375" style="2" bestFit="1" customWidth="1"/>
    <col min="3584" max="3584" width="0.28515625" style="2" bestFit="1" customWidth="1"/>
    <col min="3585" max="3585" width="2.140625" style="2" bestFit="1" customWidth="1"/>
    <col min="3586" max="3586" width="1" style="2" bestFit="1" customWidth="1"/>
    <col min="3587" max="3587" width="0.42578125" style="2" bestFit="1" customWidth="1"/>
    <col min="3588" max="3588" width="1" style="2" bestFit="1" customWidth="1"/>
    <col min="3589" max="3589" width="4.7109375" style="2" bestFit="1" customWidth="1"/>
    <col min="3590" max="3590" width="1" style="2" bestFit="1" customWidth="1"/>
    <col min="3591" max="3591" width="8.42578125" style="2" bestFit="1" customWidth="1"/>
    <col min="3592" max="3813" width="9.140625" style="2"/>
    <col min="3814" max="3814" width="4.7109375" style="2" bestFit="1" customWidth="1"/>
    <col min="3815" max="3815" width="0.5703125" style="2" bestFit="1" customWidth="1"/>
    <col min="3816" max="3816" width="1.28515625" style="2" bestFit="1" customWidth="1"/>
    <col min="3817" max="3817" width="1.140625" style="2" bestFit="1" customWidth="1"/>
    <col min="3818" max="3818" width="1.5703125" style="2" bestFit="1" customWidth="1"/>
    <col min="3819" max="3821" width="1" style="2" bestFit="1" customWidth="1"/>
    <col min="3822" max="3822" width="1.85546875" style="2" bestFit="1" customWidth="1"/>
    <col min="3823" max="3823" width="19.140625" style="2" bestFit="1" customWidth="1"/>
    <col min="3824" max="3824" width="4.28515625" style="2" bestFit="1" customWidth="1"/>
    <col min="3825" max="3825" width="1" style="2" bestFit="1" customWidth="1"/>
    <col min="3826" max="3826" width="2.42578125" style="2" bestFit="1" customWidth="1"/>
    <col min="3827" max="3827" width="1" style="2" bestFit="1" customWidth="1"/>
    <col min="3828" max="3828" width="4.7109375" style="2" bestFit="1" customWidth="1"/>
    <col min="3829" max="3829" width="0.42578125" style="2" bestFit="1" customWidth="1"/>
    <col min="3830" max="3830" width="9.28515625" style="2" bestFit="1" customWidth="1"/>
    <col min="3831" max="3831" width="1" style="2" bestFit="1" customWidth="1"/>
    <col min="3832" max="3832" width="0.28515625" style="2" bestFit="1" customWidth="1"/>
    <col min="3833" max="3833" width="1.28515625" style="2" bestFit="1" customWidth="1"/>
    <col min="3834" max="3834" width="6.5703125" style="2" bestFit="1" customWidth="1"/>
    <col min="3835" max="3835" width="0.42578125" style="2" bestFit="1" customWidth="1"/>
    <col min="3836" max="3837" width="0.5703125" style="2" bestFit="1" customWidth="1"/>
    <col min="3838" max="3838" width="3.42578125" style="2" bestFit="1" customWidth="1"/>
    <col min="3839" max="3839" width="4.7109375" style="2" bestFit="1" customWidth="1"/>
    <col min="3840" max="3840" width="0.28515625" style="2" bestFit="1" customWidth="1"/>
    <col min="3841" max="3841" width="2.140625" style="2" bestFit="1" customWidth="1"/>
    <col min="3842" max="3842" width="1" style="2" bestFit="1" customWidth="1"/>
    <col min="3843" max="3843" width="0.42578125" style="2" bestFit="1" customWidth="1"/>
    <col min="3844" max="3844" width="1" style="2" bestFit="1" customWidth="1"/>
    <col min="3845" max="3845" width="4.7109375" style="2" bestFit="1" customWidth="1"/>
    <col min="3846" max="3846" width="1" style="2" bestFit="1" customWidth="1"/>
    <col min="3847" max="3847" width="8.42578125" style="2" bestFit="1" customWidth="1"/>
    <col min="3848" max="4069" width="9.140625" style="2"/>
    <col min="4070" max="4070" width="4.7109375" style="2" bestFit="1" customWidth="1"/>
    <col min="4071" max="4071" width="0.5703125" style="2" bestFit="1" customWidth="1"/>
    <col min="4072" max="4072" width="1.28515625" style="2" bestFit="1" customWidth="1"/>
    <col min="4073" max="4073" width="1.140625" style="2" bestFit="1" customWidth="1"/>
    <col min="4074" max="4074" width="1.5703125" style="2" bestFit="1" customWidth="1"/>
    <col min="4075" max="4077" width="1" style="2" bestFit="1" customWidth="1"/>
    <col min="4078" max="4078" width="1.85546875" style="2" bestFit="1" customWidth="1"/>
    <col min="4079" max="4079" width="19.140625" style="2" bestFit="1" customWidth="1"/>
    <col min="4080" max="4080" width="4.28515625" style="2" bestFit="1" customWidth="1"/>
    <col min="4081" max="4081" width="1" style="2" bestFit="1" customWidth="1"/>
    <col min="4082" max="4082" width="2.42578125" style="2" bestFit="1" customWidth="1"/>
    <col min="4083" max="4083" width="1" style="2" bestFit="1" customWidth="1"/>
    <col min="4084" max="4084" width="4.7109375" style="2" bestFit="1" customWidth="1"/>
    <col min="4085" max="4085" width="0.42578125" style="2" bestFit="1" customWidth="1"/>
    <col min="4086" max="4086" width="9.28515625" style="2" bestFit="1" customWidth="1"/>
    <col min="4087" max="4087" width="1" style="2" bestFit="1" customWidth="1"/>
    <col min="4088" max="4088" width="0.28515625" style="2" bestFit="1" customWidth="1"/>
    <col min="4089" max="4089" width="1.28515625" style="2" bestFit="1" customWidth="1"/>
    <col min="4090" max="4090" width="6.5703125" style="2" bestFit="1" customWidth="1"/>
    <col min="4091" max="4091" width="0.42578125" style="2" bestFit="1" customWidth="1"/>
    <col min="4092" max="4093" width="0.5703125" style="2" bestFit="1" customWidth="1"/>
    <col min="4094" max="4094" width="3.42578125" style="2" bestFit="1" customWidth="1"/>
    <col min="4095" max="4095" width="4.7109375" style="2" bestFit="1" customWidth="1"/>
    <col min="4096" max="4096" width="0.28515625" style="2" bestFit="1" customWidth="1"/>
    <col min="4097" max="4097" width="2.140625" style="2" bestFit="1" customWidth="1"/>
    <col min="4098" max="4098" width="1" style="2" bestFit="1" customWidth="1"/>
    <col min="4099" max="4099" width="0.42578125" style="2" bestFit="1" customWidth="1"/>
    <col min="4100" max="4100" width="1" style="2" bestFit="1" customWidth="1"/>
    <col min="4101" max="4101" width="4.7109375" style="2" bestFit="1" customWidth="1"/>
    <col min="4102" max="4102" width="1" style="2" bestFit="1" customWidth="1"/>
    <col min="4103" max="4103" width="8.42578125" style="2" bestFit="1" customWidth="1"/>
    <col min="4104" max="4325" width="9.140625" style="2"/>
    <col min="4326" max="4326" width="4.7109375" style="2" bestFit="1" customWidth="1"/>
    <col min="4327" max="4327" width="0.5703125" style="2" bestFit="1" customWidth="1"/>
    <col min="4328" max="4328" width="1.28515625" style="2" bestFit="1" customWidth="1"/>
    <col min="4329" max="4329" width="1.140625" style="2" bestFit="1" customWidth="1"/>
    <col min="4330" max="4330" width="1.5703125" style="2" bestFit="1" customWidth="1"/>
    <col min="4331" max="4333" width="1" style="2" bestFit="1" customWidth="1"/>
    <col min="4334" max="4334" width="1.85546875" style="2" bestFit="1" customWidth="1"/>
    <col min="4335" max="4335" width="19.140625" style="2" bestFit="1" customWidth="1"/>
    <col min="4336" max="4336" width="4.28515625" style="2" bestFit="1" customWidth="1"/>
    <col min="4337" max="4337" width="1" style="2" bestFit="1" customWidth="1"/>
    <col min="4338" max="4338" width="2.42578125" style="2" bestFit="1" customWidth="1"/>
    <col min="4339" max="4339" width="1" style="2" bestFit="1" customWidth="1"/>
    <col min="4340" max="4340" width="4.7109375" style="2" bestFit="1" customWidth="1"/>
    <col min="4341" max="4341" width="0.42578125" style="2" bestFit="1" customWidth="1"/>
    <col min="4342" max="4342" width="9.28515625" style="2" bestFit="1" customWidth="1"/>
    <col min="4343" max="4343" width="1" style="2" bestFit="1" customWidth="1"/>
    <col min="4344" max="4344" width="0.28515625" style="2" bestFit="1" customWidth="1"/>
    <col min="4345" max="4345" width="1.28515625" style="2" bestFit="1" customWidth="1"/>
    <col min="4346" max="4346" width="6.5703125" style="2" bestFit="1" customWidth="1"/>
    <col min="4347" max="4347" width="0.42578125" style="2" bestFit="1" customWidth="1"/>
    <col min="4348" max="4349" width="0.5703125" style="2" bestFit="1" customWidth="1"/>
    <col min="4350" max="4350" width="3.42578125" style="2" bestFit="1" customWidth="1"/>
    <col min="4351" max="4351" width="4.7109375" style="2" bestFit="1" customWidth="1"/>
    <col min="4352" max="4352" width="0.28515625" style="2" bestFit="1" customWidth="1"/>
    <col min="4353" max="4353" width="2.140625" style="2" bestFit="1" customWidth="1"/>
    <col min="4354" max="4354" width="1" style="2" bestFit="1" customWidth="1"/>
    <col min="4355" max="4355" width="0.42578125" style="2" bestFit="1" customWidth="1"/>
    <col min="4356" max="4356" width="1" style="2" bestFit="1" customWidth="1"/>
    <col min="4357" max="4357" width="4.7109375" style="2" bestFit="1" customWidth="1"/>
    <col min="4358" max="4358" width="1" style="2" bestFit="1" customWidth="1"/>
    <col min="4359" max="4359" width="8.42578125" style="2" bestFit="1" customWidth="1"/>
    <col min="4360" max="4581" width="9.140625" style="2"/>
    <col min="4582" max="4582" width="4.7109375" style="2" bestFit="1" customWidth="1"/>
    <col min="4583" max="4583" width="0.5703125" style="2" bestFit="1" customWidth="1"/>
    <col min="4584" max="4584" width="1.28515625" style="2" bestFit="1" customWidth="1"/>
    <col min="4585" max="4585" width="1.140625" style="2" bestFit="1" customWidth="1"/>
    <col min="4586" max="4586" width="1.5703125" style="2" bestFit="1" customWidth="1"/>
    <col min="4587" max="4589" width="1" style="2" bestFit="1" customWidth="1"/>
    <col min="4590" max="4590" width="1.85546875" style="2" bestFit="1" customWidth="1"/>
    <col min="4591" max="4591" width="19.140625" style="2" bestFit="1" customWidth="1"/>
    <col min="4592" max="4592" width="4.28515625" style="2" bestFit="1" customWidth="1"/>
    <col min="4593" max="4593" width="1" style="2" bestFit="1" customWidth="1"/>
    <col min="4594" max="4594" width="2.42578125" style="2" bestFit="1" customWidth="1"/>
    <col min="4595" max="4595" width="1" style="2" bestFit="1" customWidth="1"/>
    <col min="4596" max="4596" width="4.7109375" style="2" bestFit="1" customWidth="1"/>
    <col min="4597" max="4597" width="0.42578125" style="2" bestFit="1" customWidth="1"/>
    <col min="4598" max="4598" width="9.28515625" style="2" bestFit="1" customWidth="1"/>
    <col min="4599" max="4599" width="1" style="2" bestFit="1" customWidth="1"/>
    <col min="4600" max="4600" width="0.28515625" style="2" bestFit="1" customWidth="1"/>
    <col min="4601" max="4601" width="1.28515625" style="2" bestFit="1" customWidth="1"/>
    <col min="4602" max="4602" width="6.5703125" style="2" bestFit="1" customWidth="1"/>
    <col min="4603" max="4603" width="0.42578125" style="2" bestFit="1" customWidth="1"/>
    <col min="4604" max="4605" width="0.5703125" style="2" bestFit="1" customWidth="1"/>
    <col min="4606" max="4606" width="3.42578125" style="2" bestFit="1" customWidth="1"/>
    <col min="4607" max="4607" width="4.7109375" style="2" bestFit="1" customWidth="1"/>
    <col min="4608" max="4608" width="0.28515625" style="2" bestFit="1" customWidth="1"/>
    <col min="4609" max="4609" width="2.140625" style="2" bestFit="1" customWidth="1"/>
    <col min="4610" max="4610" width="1" style="2" bestFit="1" customWidth="1"/>
    <col min="4611" max="4611" width="0.42578125" style="2" bestFit="1" customWidth="1"/>
    <col min="4612" max="4612" width="1" style="2" bestFit="1" customWidth="1"/>
    <col min="4613" max="4613" width="4.7109375" style="2" bestFit="1" customWidth="1"/>
    <col min="4614" max="4614" width="1" style="2" bestFit="1" customWidth="1"/>
    <col min="4615" max="4615" width="8.42578125" style="2" bestFit="1" customWidth="1"/>
    <col min="4616" max="4837" width="9.140625" style="2"/>
    <col min="4838" max="4838" width="4.7109375" style="2" bestFit="1" customWidth="1"/>
    <col min="4839" max="4839" width="0.5703125" style="2" bestFit="1" customWidth="1"/>
    <col min="4840" max="4840" width="1.28515625" style="2" bestFit="1" customWidth="1"/>
    <col min="4841" max="4841" width="1.140625" style="2" bestFit="1" customWidth="1"/>
    <col min="4842" max="4842" width="1.5703125" style="2" bestFit="1" customWidth="1"/>
    <col min="4843" max="4845" width="1" style="2" bestFit="1" customWidth="1"/>
    <col min="4846" max="4846" width="1.85546875" style="2" bestFit="1" customWidth="1"/>
    <col min="4847" max="4847" width="19.140625" style="2" bestFit="1" customWidth="1"/>
    <col min="4848" max="4848" width="4.28515625" style="2" bestFit="1" customWidth="1"/>
    <col min="4849" max="4849" width="1" style="2" bestFit="1" customWidth="1"/>
    <col min="4850" max="4850" width="2.42578125" style="2" bestFit="1" customWidth="1"/>
    <col min="4851" max="4851" width="1" style="2" bestFit="1" customWidth="1"/>
    <col min="4852" max="4852" width="4.7109375" style="2" bestFit="1" customWidth="1"/>
    <col min="4853" max="4853" width="0.42578125" style="2" bestFit="1" customWidth="1"/>
    <col min="4854" max="4854" width="9.28515625" style="2" bestFit="1" customWidth="1"/>
    <col min="4855" max="4855" width="1" style="2" bestFit="1" customWidth="1"/>
    <col min="4856" max="4856" width="0.28515625" style="2" bestFit="1" customWidth="1"/>
    <col min="4857" max="4857" width="1.28515625" style="2" bestFit="1" customWidth="1"/>
    <col min="4858" max="4858" width="6.5703125" style="2" bestFit="1" customWidth="1"/>
    <col min="4859" max="4859" width="0.42578125" style="2" bestFit="1" customWidth="1"/>
    <col min="4860" max="4861" width="0.5703125" style="2" bestFit="1" customWidth="1"/>
    <col min="4862" max="4862" width="3.42578125" style="2" bestFit="1" customWidth="1"/>
    <col min="4863" max="4863" width="4.7109375" style="2" bestFit="1" customWidth="1"/>
    <col min="4864" max="4864" width="0.28515625" style="2" bestFit="1" customWidth="1"/>
    <col min="4865" max="4865" width="2.140625" style="2" bestFit="1" customWidth="1"/>
    <col min="4866" max="4866" width="1" style="2" bestFit="1" customWidth="1"/>
    <col min="4867" max="4867" width="0.42578125" style="2" bestFit="1" customWidth="1"/>
    <col min="4868" max="4868" width="1" style="2" bestFit="1" customWidth="1"/>
    <col min="4869" max="4869" width="4.7109375" style="2" bestFit="1" customWidth="1"/>
    <col min="4870" max="4870" width="1" style="2" bestFit="1" customWidth="1"/>
    <col min="4871" max="4871" width="8.42578125" style="2" bestFit="1" customWidth="1"/>
    <col min="4872" max="5093" width="9.140625" style="2"/>
    <col min="5094" max="5094" width="4.7109375" style="2" bestFit="1" customWidth="1"/>
    <col min="5095" max="5095" width="0.5703125" style="2" bestFit="1" customWidth="1"/>
    <col min="5096" max="5096" width="1.28515625" style="2" bestFit="1" customWidth="1"/>
    <col min="5097" max="5097" width="1.140625" style="2" bestFit="1" customWidth="1"/>
    <col min="5098" max="5098" width="1.5703125" style="2" bestFit="1" customWidth="1"/>
    <col min="5099" max="5101" width="1" style="2" bestFit="1" customWidth="1"/>
    <col min="5102" max="5102" width="1.85546875" style="2" bestFit="1" customWidth="1"/>
    <col min="5103" max="5103" width="19.140625" style="2" bestFit="1" customWidth="1"/>
    <col min="5104" max="5104" width="4.28515625" style="2" bestFit="1" customWidth="1"/>
    <col min="5105" max="5105" width="1" style="2" bestFit="1" customWidth="1"/>
    <col min="5106" max="5106" width="2.42578125" style="2" bestFit="1" customWidth="1"/>
    <col min="5107" max="5107" width="1" style="2" bestFit="1" customWidth="1"/>
    <col min="5108" max="5108" width="4.7109375" style="2" bestFit="1" customWidth="1"/>
    <col min="5109" max="5109" width="0.42578125" style="2" bestFit="1" customWidth="1"/>
    <col min="5110" max="5110" width="9.28515625" style="2" bestFit="1" customWidth="1"/>
    <col min="5111" max="5111" width="1" style="2" bestFit="1" customWidth="1"/>
    <col min="5112" max="5112" width="0.28515625" style="2" bestFit="1" customWidth="1"/>
    <col min="5113" max="5113" width="1.28515625" style="2" bestFit="1" customWidth="1"/>
    <col min="5114" max="5114" width="6.5703125" style="2" bestFit="1" customWidth="1"/>
    <col min="5115" max="5115" width="0.42578125" style="2" bestFit="1" customWidth="1"/>
    <col min="5116" max="5117" width="0.5703125" style="2" bestFit="1" customWidth="1"/>
    <col min="5118" max="5118" width="3.42578125" style="2" bestFit="1" customWidth="1"/>
    <col min="5119" max="5119" width="4.7109375" style="2" bestFit="1" customWidth="1"/>
    <col min="5120" max="5120" width="0.28515625" style="2" bestFit="1" customWidth="1"/>
    <col min="5121" max="5121" width="2.140625" style="2" bestFit="1" customWidth="1"/>
    <col min="5122" max="5122" width="1" style="2" bestFit="1" customWidth="1"/>
    <col min="5123" max="5123" width="0.42578125" style="2" bestFit="1" customWidth="1"/>
    <col min="5124" max="5124" width="1" style="2" bestFit="1" customWidth="1"/>
    <col min="5125" max="5125" width="4.7109375" style="2" bestFit="1" customWidth="1"/>
    <col min="5126" max="5126" width="1" style="2" bestFit="1" customWidth="1"/>
    <col min="5127" max="5127" width="8.42578125" style="2" bestFit="1" customWidth="1"/>
    <col min="5128" max="5349" width="9.140625" style="2"/>
    <col min="5350" max="5350" width="4.7109375" style="2" bestFit="1" customWidth="1"/>
    <col min="5351" max="5351" width="0.5703125" style="2" bestFit="1" customWidth="1"/>
    <col min="5352" max="5352" width="1.28515625" style="2" bestFit="1" customWidth="1"/>
    <col min="5353" max="5353" width="1.140625" style="2" bestFit="1" customWidth="1"/>
    <col min="5354" max="5354" width="1.5703125" style="2" bestFit="1" customWidth="1"/>
    <col min="5355" max="5357" width="1" style="2" bestFit="1" customWidth="1"/>
    <col min="5358" max="5358" width="1.85546875" style="2" bestFit="1" customWidth="1"/>
    <col min="5359" max="5359" width="19.140625" style="2" bestFit="1" customWidth="1"/>
    <col min="5360" max="5360" width="4.28515625" style="2" bestFit="1" customWidth="1"/>
    <col min="5361" max="5361" width="1" style="2" bestFit="1" customWidth="1"/>
    <col min="5362" max="5362" width="2.42578125" style="2" bestFit="1" customWidth="1"/>
    <col min="5363" max="5363" width="1" style="2" bestFit="1" customWidth="1"/>
    <col min="5364" max="5364" width="4.7109375" style="2" bestFit="1" customWidth="1"/>
    <col min="5365" max="5365" width="0.42578125" style="2" bestFit="1" customWidth="1"/>
    <col min="5366" max="5366" width="9.28515625" style="2" bestFit="1" customWidth="1"/>
    <col min="5367" max="5367" width="1" style="2" bestFit="1" customWidth="1"/>
    <col min="5368" max="5368" width="0.28515625" style="2" bestFit="1" customWidth="1"/>
    <col min="5369" max="5369" width="1.28515625" style="2" bestFit="1" customWidth="1"/>
    <col min="5370" max="5370" width="6.5703125" style="2" bestFit="1" customWidth="1"/>
    <col min="5371" max="5371" width="0.42578125" style="2" bestFit="1" customWidth="1"/>
    <col min="5372" max="5373" width="0.5703125" style="2" bestFit="1" customWidth="1"/>
    <col min="5374" max="5374" width="3.42578125" style="2" bestFit="1" customWidth="1"/>
    <col min="5375" max="5375" width="4.7109375" style="2" bestFit="1" customWidth="1"/>
    <col min="5376" max="5376" width="0.28515625" style="2" bestFit="1" customWidth="1"/>
    <col min="5377" max="5377" width="2.140625" style="2" bestFit="1" customWidth="1"/>
    <col min="5378" max="5378" width="1" style="2" bestFit="1" customWidth="1"/>
    <col min="5379" max="5379" width="0.42578125" style="2" bestFit="1" customWidth="1"/>
    <col min="5380" max="5380" width="1" style="2" bestFit="1" customWidth="1"/>
    <col min="5381" max="5381" width="4.7109375" style="2" bestFit="1" customWidth="1"/>
    <col min="5382" max="5382" width="1" style="2" bestFit="1" customWidth="1"/>
    <col min="5383" max="5383" width="8.42578125" style="2" bestFit="1" customWidth="1"/>
    <col min="5384" max="5605" width="9.140625" style="2"/>
    <col min="5606" max="5606" width="4.7109375" style="2" bestFit="1" customWidth="1"/>
    <col min="5607" max="5607" width="0.5703125" style="2" bestFit="1" customWidth="1"/>
    <col min="5608" max="5608" width="1.28515625" style="2" bestFit="1" customWidth="1"/>
    <col min="5609" max="5609" width="1.140625" style="2" bestFit="1" customWidth="1"/>
    <col min="5610" max="5610" width="1.5703125" style="2" bestFit="1" customWidth="1"/>
    <col min="5611" max="5613" width="1" style="2" bestFit="1" customWidth="1"/>
    <col min="5614" max="5614" width="1.85546875" style="2" bestFit="1" customWidth="1"/>
    <col min="5615" max="5615" width="19.140625" style="2" bestFit="1" customWidth="1"/>
    <col min="5616" max="5616" width="4.28515625" style="2" bestFit="1" customWidth="1"/>
    <col min="5617" max="5617" width="1" style="2" bestFit="1" customWidth="1"/>
    <col min="5618" max="5618" width="2.42578125" style="2" bestFit="1" customWidth="1"/>
    <col min="5619" max="5619" width="1" style="2" bestFit="1" customWidth="1"/>
    <col min="5620" max="5620" width="4.7109375" style="2" bestFit="1" customWidth="1"/>
    <col min="5621" max="5621" width="0.42578125" style="2" bestFit="1" customWidth="1"/>
    <col min="5622" max="5622" width="9.28515625" style="2" bestFit="1" customWidth="1"/>
    <col min="5623" max="5623" width="1" style="2" bestFit="1" customWidth="1"/>
    <col min="5624" max="5624" width="0.28515625" style="2" bestFit="1" customWidth="1"/>
    <col min="5625" max="5625" width="1.28515625" style="2" bestFit="1" customWidth="1"/>
    <col min="5626" max="5626" width="6.5703125" style="2" bestFit="1" customWidth="1"/>
    <col min="5627" max="5627" width="0.42578125" style="2" bestFit="1" customWidth="1"/>
    <col min="5628" max="5629" width="0.5703125" style="2" bestFit="1" customWidth="1"/>
    <col min="5630" max="5630" width="3.42578125" style="2" bestFit="1" customWidth="1"/>
    <col min="5631" max="5631" width="4.7109375" style="2" bestFit="1" customWidth="1"/>
    <col min="5632" max="5632" width="0.28515625" style="2" bestFit="1" customWidth="1"/>
    <col min="5633" max="5633" width="2.140625" style="2" bestFit="1" customWidth="1"/>
    <col min="5634" max="5634" width="1" style="2" bestFit="1" customWidth="1"/>
    <col min="5635" max="5635" width="0.42578125" style="2" bestFit="1" customWidth="1"/>
    <col min="5636" max="5636" width="1" style="2" bestFit="1" customWidth="1"/>
    <col min="5637" max="5637" width="4.7109375" style="2" bestFit="1" customWidth="1"/>
    <col min="5638" max="5638" width="1" style="2" bestFit="1" customWidth="1"/>
    <col min="5639" max="5639" width="8.42578125" style="2" bestFit="1" customWidth="1"/>
    <col min="5640" max="5861" width="9.140625" style="2"/>
    <col min="5862" max="5862" width="4.7109375" style="2" bestFit="1" customWidth="1"/>
    <col min="5863" max="5863" width="0.5703125" style="2" bestFit="1" customWidth="1"/>
    <col min="5864" max="5864" width="1.28515625" style="2" bestFit="1" customWidth="1"/>
    <col min="5865" max="5865" width="1.140625" style="2" bestFit="1" customWidth="1"/>
    <col min="5866" max="5866" width="1.5703125" style="2" bestFit="1" customWidth="1"/>
    <col min="5867" max="5869" width="1" style="2" bestFit="1" customWidth="1"/>
    <col min="5870" max="5870" width="1.85546875" style="2" bestFit="1" customWidth="1"/>
    <col min="5871" max="5871" width="19.140625" style="2" bestFit="1" customWidth="1"/>
    <col min="5872" max="5872" width="4.28515625" style="2" bestFit="1" customWidth="1"/>
    <col min="5873" max="5873" width="1" style="2" bestFit="1" customWidth="1"/>
    <col min="5874" max="5874" width="2.42578125" style="2" bestFit="1" customWidth="1"/>
    <col min="5875" max="5875" width="1" style="2" bestFit="1" customWidth="1"/>
    <col min="5876" max="5876" width="4.7109375" style="2" bestFit="1" customWidth="1"/>
    <col min="5877" max="5877" width="0.42578125" style="2" bestFit="1" customWidth="1"/>
    <col min="5878" max="5878" width="9.28515625" style="2" bestFit="1" customWidth="1"/>
    <col min="5879" max="5879" width="1" style="2" bestFit="1" customWidth="1"/>
    <col min="5880" max="5880" width="0.28515625" style="2" bestFit="1" customWidth="1"/>
    <col min="5881" max="5881" width="1.28515625" style="2" bestFit="1" customWidth="1"/>
    <col min="5882" max="5882" width="6.5703125" style="2" bestFit="1" customWidth="1"/>
    <col min="5883" max="5883" width="0.42578125" style="2" bestFit="1" customWidth="1"/>
    <col min="5884" max="5885" width="0.5703125" style="2" bestFit="1" customWidth="1"/>
    <col min="5886" max="5886" width="3.42578125" style="2" bestFit="1" customWidth="1"/>
    <col min="5887" max="5887" width="4.7109375" style="2" bestFit="1" customWidth="1"/>
    <col min="5888" max="5888" width="0.28515625" style="2" bestFit="1" customWidth="1"/>
    <col min="5889" max="5889" width="2.140625" style="2" bestFit="1" customWidth="1"/>
    <col min="5890" max="5890" width="1" style="2" bestFit="1" customWidth="1"/>
    <col min="5891" max="5891" width="0.42578125" style="2" bestFit="1" customWidth="1"/>
    <col min="5892" max="5892" width="1" style="2" bestFit="1" customWidth="1"/>
    <col min="5893" max="5893" width="4.7109375" style="2" bestFit="1" customWidth="1"/>
    <col min="5894" max="5894" width="1" style="2" bestFit="1" customWidth="1"/>
    <col min="5895" max="5895" width="8.42578125" style="2" bestFit="1" customWidth="1"/>
    <col min="5896" max="6117" width="9.140625" style="2"/>
    <col min="6118" max="6118" width="4.7109375" style="2" bestFit="1" customWidth="1"/>
    <col min="6119" max="6119" width="0.5703125" style="2" bestFit="1" customWidth="1"/>
    <col min="6120" max="6120" width="1.28515625" style="2" bestFit="1" customWidth="1"/>
    <col min="6121" max="6121" width="1.140625" style="2" bestFit="1" customWidth="1"/>
    <col min="6122" max="6122" width="1.5703125" style="2" bestFit="1" customWidth="1"/>
    <col min="6123" max="6125" width="1" style="2" bestFit="1" customWidth="1"/>
    <col min="6126" max="6126" width="1.85546875" style="2" bestFit="1" customWidth="1"/>
    <col min="6127" max="6127" width="19.140625" style="2" bestFit="1" customWidth="1"/>
    <col min="6128" max="6128" width="4.28515625" style="2" bestFit="1" customWidth="1"/>
    <col min="6129" max="6129" width="1" style="2" bestFit="1" customWidth="1"/>
    <col min="6130" max="6130" width="2.42578125" style="2" bestFit="1" customWidth="1"/>
    <col min="6131" max="6131" width="1" style="2" bestFit="1" customWidth="1"/>
    <col min="6132" max="6132" width="4.7109375" style="2" bestFit="1" customWidth="1"/>
    <col min="6133" max="6133" width="0.42578125" style="2" bestFit="1" customWidth="1"/>
    <col min="6134" max="6134" width="9.28515625" style="2" bestFit="1" customWidth="1"/>
    <col min="6135" max="6135" width="1" style="2" bestFit="1" customWidth="1"/>
    <col min="6136" max="6136" width="0.28515625" style="2" bestFit="1" customWidth="1"/>
    <col min="6137" max="6137" width="1.28515625" style="2" bestFit="1" customWidth="1"/>
    <col min="6138" max="6138" width="6.5703125" style="2" bestFit="1" customWidth="1"/>
    <col min="6139" max="6139" width="0.42578125" style="2" bestFit="1" customWidth="1"/>
    <col min="6140" max="6141" width="0.5703125" style="2" bestFit="1" customWidth="1"/>
    <col min="6142" max="6142" width="3.42578125" style="2" bestFit="1" customWidth="1"/>
    <col min="6143" max="6143" width="4.7109375" style="2" bestFit="1" customWidth="1"/>
    <col min="6144" max="6144" width="0.28515625" style="2" bestFit="1" customWidth="1"/>
    <col min="6145" max="6145" width="2.140625" style="2" bestFit="1" customWidth="1"/>
    <col min="6146" max="6146" width="1" style="2" bestFit="1" customWidth="1"/>
    <col min="6147" max="6147" width="0.42578125" style="2" bestFit="1" customWidth="1"/>
    <col min="6148" max="6148" width="1" style="2" bestFit="1" customWidth="1"/>
    <col min="6149" max="6149" width="4.7109375" style="2" bestFit="1" customWidth="1"/>
    <col min="6150" max="6150" width="1" style="2" bestFit="1" customWidth="1"/>
    <col min="6151" max="6151" width="8.42578125" style="2" bestFit="1" customWidth="1"/>
    <col min="6152" max="6373" width="9.140625" style="2"/>
    <col min="6374" max="6374" width="4.7109375" style="2" bestFit="1" customWidth="1"/>
    <col min="6375" max="6375" width="0.5703125" style="2" bestFit="1" customWidth="1"/>
    <col min="6376" max="6376" width="1.28515625" style="2" bestFit="1" customWidth="1"/>
    <col min="6377" max="6377" width="1.140625" style="2" bestFit="1" customWidth="1"/>
    <col min="6378" max="6378" width="1.5703125" style="2" bestFit="1" customWidth="1"/>
    <col min="6379" max="6381" width="1" style="2" bestFit="1" customWidth="1"/>
    <col min="6382" max="6382" width="1.85546875" style="2" bestFit="1" customWidth="1"/>
    <col min="6383" max="6383" width="19.140625" style="2" bestFit="1" customWidth="1"/>
    <col min="6384" max="6384" width="4.28515625" style="2" bestFit="1" customWidth="1"/>
    <col min="6385" max="6385" width="1" style="2" bestFit="1" customWidth="1"/>
    <col min="6386" max="6386" width="2.42578125" style="2" bestFit="1" customWidth="1"/>
    <col min="6387" max="6387" width="1" style="2" bestFit="1" customWidth="1"/>
    <col min="6388" max="6388" width="4.7109375" style="2" bestFit="1" customWidth="1"/>
    <col min="6389" max="6389" width="0.42578125" style="2" bestFit="1" customWidth="1"/>
    <col min="6390" max="6390" width="9.28515625" style="2" bestFit="1" customWidth="1"/>
    <col min="6391" max="6391" width="1" style="2" bestFit="1" customWidth="1"/>
    <col min="6392" max="6392" width="0.28515625" style="2" bestFit="1" customWidth="1"/>
    <col min="6393" max="6393" width="1.28515625" style="2" bestFit="1" customWidth="1"/>
    <col min="6394" max="6394" width="6.5703125" style="2" bestFit="1" customWidth="1"/>
    <col min="6395" max="6395" width="0.42578125" style="2" bestFit="1" customWidth="1"/>
    <col min="6396" max="6397" width="0.5703125" style="2" bestFit="1" customWidth="1"/>
    <col min="6398" max="6398" width="3.42578125" style="2" bestFit="1" customWidth="1"/>
    <col min="6399" max="6399" width="4.7109375" style="2" bestFit="1" customWidth="1"/>
    <col min="6400" max="6400" width="0.28515625" style="2" bestFit="1" customWidth="1"/>
    <col min="6401" max="6401" width="2.140625" style="2" bestFit="1" customWidth="1"/>
    <col min="6402" max="6402" width="1" style="2" bestFit="1" customWidth="1"/>
    <col min="6403" max="6403" width="0.42578125" style="2" bestFit="1" customWidth="1"/>
    <col min="6404" max="6404" width="1" style="2" bestFit="1" customWidth="1"/>
    <col min="6405" max="6405" width="4.7109375" style="2" bestFit="1" customWidth="1"/>
    <col min="6406" max="6406" width="1" style="2" bestFit="1" customWidth="1"/>
    <col min="6407" max="6407" width="8.42578125" style="2" bestFit="1" customWidth="1"/>
    <col min="6408" max="6629" width="9.140625" style="2"/>
    <col min="6630" max="6630" width="4.7109375" style="2" bestFit="1" customWidth="1"/>
    <col min="6631" max="6631" width="0.5703125" style="2" bestFit="1" customWidth="1"/>
    <col min="6632" max="6632" width="1.28515625" style="2" bestFit="1" customWidth="1"/>
    <col min="6633" max="6633" width="1.140625" style="2" bestFit="1" customWidth="1"/>
    <col min="6634" max="6634" width="1.5703125" style="2" bestFit="1" customWidth="1"/>
    <col min="6635" max="6637" width="1" style="2" bestFit="1" customWidth="1"/>
    <col min="6638" max="6638" width="1.85546875" style="2" bestFit="1" customWidth="1"/>
    <col min="6639" max="6639" width="19.140625" style="2" bestFit="1" customWidth="1"/>
    <col min="6640" max="6640" width="4.28515625" style="2" bestFit="1" customWidth="1"/>
    <col min="6641" max="6641" width="1" style="2" bestFit="1" customWidth="1"/>
    <col min="6642" max="6642" width="2.42578125" style="2" bestFit="1" customWidth="1"/>
    <col min="6643" max="6643" width="1" style="2" bestFit="1" customWidth="1"/>
    <col min="6644" max="6644" width="4.7109375" style="2" bestFit="1" customWidth="1"/>
    <col min="6645" max="6645" width="0.42578125" style="2" bestFit="1" customWidth="1"/>
    <col min="6646" max="6646" width="9.28515625" style="2" bestFit="1" customWidth="1"/>
    <col min="6647" max="6647" width="1" style="2" bestFit="1" customWidth="1"/>
    <col min="6648" max="6648" width="0.28515625" style="2" bestFit="1" customWidth="1"/>
    <col min="6649" max="6649" width="1.28515625" style="2" bestFit="1" customWidth="1"/>
    <col min="6650" max="6650" width="6.5703125" style="2" bestFit="1" customWidth="1"/>
    <col min="6651" max="6651" width="0.42578125" style="2" bestFit="1" customWidth="1"/>
    <col min="6652" max="6653" width="0.5703125" style="2" bestFit="1" customWidth="1"/>
    <col min="6654" max="6654" width="3.42578125" style="2" bestFit="1" customWidth="1"/>
    <col min="6655" max="6655" width="4.7109375" style="2" bestFit="1" customWidth="1"/>
    <col min="6656" max="6656" width="0.28515625" style="2" bestFit="1" customWidth="1"/>
    <col min="6657" max="6657" width="2.140625" style="2" bestFit="1" customWidth="1"/>
    <col min="6658" max="6658" width="1" style="2" bestFit="1" customWidth="1"/>
    <col min="6659" max="6659" width="0.42578125" style="2" bestFit="1" customWidth="1"/>
    <col min="6660" max="6660" width="1" style="2" bestFit="1" customWidth="1"/>
    <col min="6661" max="6661" width="4.7109375" style="2" bestFit="1" customWidth="1"/>
    <col min="6662" max="6662" width="1" style="2" bestFit="1" customWidth="1"/>
    <col min="6663" max="6663" width="8.42578125" style="2" bestFit="1" customWidth="1"/>
    <col min="6664" max="6885" width="9.140625" style="2"/>
    <col min="6886" max="6886" width="4.7109375" style="2" bestFit="1" customWidth="1"/>
    <col min="6887" max="6887" width="0.5703125" style="2" bestFit="1" customWidth="1"/>
    <col min="6888" max="6888" width="1.28515625" style="2" bestFit="1" customWidth="1"/>
    <col min="6889" max="6889" width="1.140625" style="2" bestFit="1" customWidth="1"/>
    <col min="6890" max="6890" width="1.5703125" style="2" bestFit="1" customWidth="1"/>
    <col min="6891" max="6893" width="1" style="2" bestFit="1" customWidth="1"/>
    <col min="6894" max="6894" width="1.85546875" style="2" bestFit="1" customWidth="1"/>
    <col min="6895" max="6895" width="19.140625" style="2" bestFit="1" customWidth="1"/>
    <col min="6896" max="6896" width="4.28515625" style="2" bestFit="1" customWidth="1"/>
    <col min="6897" max="6897" width="1" style="2" bestFit="1" customWidth="1"/>
    <col min="6898" max="6898" width="2.42578125" style="2" bestFit="1" customWidth="1"/>
    <col min="6899" max="6899" width="1" style="2" bestFit="1" customWidth="1"/>
    <col min="6900" max="6900" width="4.7109375" style="2" bestFit="1" customWidth="1"/>
    <col min="6901" max="6901" width="0.42578125" style="2" bestFit="1" customWidth="1"/>
    <col min="6902" max="6902" width="9.28515625" style="2" bestFit="1" customWidth="1"/>
    <col min="6903" max="6903" width="1" style="2" bestFit="1" customWidth="1"/>
    <col min="6904" max="6904" width="0.28515625" style="2" bestFit="1" customWidth="1"/>
    <col min="6905" max="6905" width="1.28515625" style="2" bestFit="1" customWidth="1"/>
    <col min="6906" max="6906" width="6.5703125" style="2" bestFit="1" customWidth="1"/>
    <col min="6907" max="6907" width="0.42578125" style="2" bestFit="1" customWidth="1"/>
    <col min="6908" max="6909" width="0.5703125" style="2" bestFit="1" customWidth="1"/>
    <col min="6910" max="6910" width="3.42578125" style="2" bestFit="1" customWidth="1"/>
    <col min="6911" max="6911" width="4.7109375" style="2" bestFit="1" customWidth="1"/>
    <col min="6912" max="6912" width="0.28515625" style="2" bestFit="1" customWidth="1"/>
    <col min="6913" max="6913" width="2.140625" style="2" bestFit="1" customWidth="1"/>
    <col min="6914" max="6914" width="1" style="2" bestFit="1" customWidth="1"/>
    <col min="6915" max="6915" width="0.42578125" style="2" bestFit="1" customWidth="1"/>
    <col min="6916" max="6916" width="1" style="2" bestFit="1" customWidth="1"/>
    <col min="6917" max="6917" width="4.7109375" style="2" bestFit="1" customWidth="1"/>
    <col min="6918" max="6918" width="1" style="2" bestFit="1" customWidth="1"/>
    <col min="6919" max="6919" width="8.42578125" style="2" bestFit="1" customWidth="1"/>
    <col min="6920" max="7141" width="9.140625" style="2"/>
    <col min="7142" max="7142" width="4.7109375" style="2" bestFit="1" customWidth="1"/>
    <col min="7143" max="7143" width="0.5703125" style="2" bestFit="1" customWidth="1"/>
    <col min="7144" max="7144" width="1.28515625" style="2" bestFit="1" customWidth="1"/>
    <col min="7145" max="7145" width="1.140625" style="2" bestFit="1" customWidth="1"/>
    <col min="7146" max="7146" width="1.5703125" style="2" bestFit="1" customWidth="1"/>
    <col min="7147" max="7149" width="1" style="2" bestFit="1" customWidth="1"/>
    <col min="7150" max="7150" width="1.85546875" style="2" bestFit="1" customWidth="1"/>
    <col min="7151" max="7151" width="19.140625" style="2" bestFit="1" customWidth="1"/>
    <col min="7152" max="7152" width="4.28515625" style="2" bestFit="1" customWidth="1"/>
    <col min="7153" max="7153" width="1" style="2" bestFit="1" customWidth="1"/>
    <col min="7154" max="7154" width="2.42578125" style="2" bestFit="1" customWidth="1"/>
    <col min="7155" max="7155" width="1" style="2" bestFit="1" customWidth="1"/>
    <col min="7156" max="7156" width="4.7109375" style="2" bestFit="1" customWidth="1"/>
    <col min="7157" max="7157" width="0.42578125" style="2" bestFit="1" customWidth="1"/>
    <col min="7158" max="7158" width="9.28515625" style="2" bestFit="1" customWidth="1"/>
    <col min="7159" max="7159" width="1" style="2" bestFit="1" customWidth="1"/>
    <col min="7160" max="7160" width="0.28515625" style="2" bestFit="1" customWidth="1"/>
    <col min="7161" max="7161" width="1.28515625" style="2" bestFit="1" customWidth="1"/>
    <col min="7162" max="7162" width="6.5703125" style="2" bestFit="1" customWidth="1"/>
    <col min="7163" max="7163" width="0.42578125" style="2" bestFit="1" customWidth="1"/>
    <col min="7164" max="7165" width="0.5703125" style="2" bestFit="1" customWidth="1"/>
    <col min="7166" max="7166" width="3.42578125" style="2" bestFit="1" customWidth="1"/>
    <col min="7167" max="7167" width="4.7109375" style="2" bestFit="1" customWidth="1"/>
    <col min="7168" max="7168" width="0.28515625" style="2" bestFit="1" customWidth="1"/>
    <col min="7169" max="7169" width="2.140625" style="2" bestFit="1" customWidth="1"/>
    <col min="7170" max="7170" width="1" style="2" bestFit="1" customWidth="1"/>
    <col min="7171" max="7171" width="0.42578125" style="2" bestFit="1" customWidth="1"/>
    <col min="7172" max="7172" width="1" style="2" bestFit="1" customWidth="1"/>
    <col min="7173" max="7173" width="4.7109375" style="2" bestFit="1" customWidth="1"/>
    <col min="7174" max="7174" width="1" style="2" bestFit="1" customWidth="1"/>
    <col min="7175" max="7175" width="8.42578125" style="2" bestFit="1" customWidth="1"/>
    <col min="7176" max="7397" width="9.140625" style="2"/>
    <col min="7398" max="7398" width="4.7109375" style="2" bestFit="1" customWidth="1"/>
    <col min="7399" max="7399" width="0.5703125" style="2" bestFit="1" customWidth="1"/>
    <col min="7400" max="7400" width="1.28515625" style="2" bestFit="1" customWidth="1"/>
    <col min="7401" max="7401" width="1.140625" style="2" bestFit="1" customWidth="1"/>
    <col min="7402" max="7402" width="1.5703125" style="2" bestFit="1" customWidth="1"/>
    <col min="7403" max="7405" width="1" style="2" bestFit="1" customWidth="1"/>
    <col min="7406" max="7406" width="1.85546875" style="2" bestFit="1" customWidth="1"/>
    <col min="7407" max="7407" width="19.140625" style="2" bestFit="1" customWidth="1"/>
    <col min="7408" max="7408" width="4.28515625" style="2" bestFit="1" customWidth="1"/>
    <col min="7409" max="7409" width="1" style="2" bestFit="1" customWidth="1"/>
    <col min="7410" max="7410" width="2.42578125" style="2" bestFit="1" customWidth="1"/>
    <col min="7411" max="7411" width="1" style="2" bestFit="1" customWidth="1"/>
    <col min="7412" max="7412" width="4.7109375" style="2" bestFit="1" customWidth="1"/>
    <col min="7413" max="7413" width="0.42578125" style="2" bestFit="1" customWidth="1"/>
    <col min="7414" max="7414" width="9.28515625" style="2" bestFit="1" customWidth="1"/>
    <col min="7415" max="7415" width="1" style="2" bestFit="1" customWidth="1"/>
    <col min="7416" max="7416" width="0.28515625" style="2" bestFit="1" customWidth="1"/>
    <col min="7417" max="7417" width="1.28515625" style="2" bestFit="1" customWidth="1"/>
    <col min="7418" max="7418" width="6.5703125" style="2" bestFit="1" customWidth="1"/>
    <col min="7419" max="7419" width="0.42578125" style="2" bestFit="1" customWidth="1"/>
    <col min="7420" max="7421" width="0.5703125" style="2" bestFit="1" customWidth="1"/>
    <col min="7422" max="7422" width="3.42578125" style="2" bestFit="1" customWidth="1"/>
    <col min="7423" max="7423" width="4.7109375" style="2" bestFit="1" customWidth="1"/>
    <col min="7424" max="7424" width="0.28515625" style="2" bestFit="1" customWidth="1"/>
    <col min="7425" max="7425" width="2.140625" style="2" bestFit="1" customWidth="1"/>
    <col min="7426" max="7426" width="1" style="2" bestFit="1" customWidth="1"/>
    <col min="7427" max="7427" width="0.42578125" style="2" bestFit="1" customWidth="1"/>
    <col min="7428" max="7428" width="1" style="2" bestFit="1" customWidth="1"/>
    <col min="7429" max="7429" width="4.7109375" style="2" bestFit="1" customWidth="1"/>
    <col min="7430" max="7430" width="1" style="2" bestFit="1" customWidth="1"/>
    <col min="7431" max="7431" width="8.42578125" style="2" bestFit="1" customWidth="1"/>
    <col min="7432" max="7653" width="9.140625" style="2"/>
    <col min="7654" max="7654" width="4.7109375" style="2" bestFit="1" customWidth="1"/>
    <col min="7655" max="7655" width="0.5703125" style="2" bestFit="1" customWidth="1"/>
    <col min="7656" max="7656" width="1.28515625" style="2" bestFit="1" customWidth="1"/>
    <col min="7657" max="7657" width="1.140625" style="2" bestFit="1" customWidth="1"/>
    <col min="7658" max="7658" width="1.5703125" style="2" bestFit="1" customWidth="1"/>
    <col min="7659" max="7661" width="1" style="2" bestFit="1" customWidth="1"/>
    <col min="7662" max="7662" width="1.85546875" style="2" bestFit="1" customWidth="1"/>
    <col min="7663" max="7663" width="19.140625" style="2" bestFit="1" customWidth="1"/>
    <col min="7664" max="7664" width="4.28515625" style="2" bestFit="1" customWidth="1"/>
    <col min="7665" max="7665" width="1" style="2" bestFit="1" customWidth="1"/>
    <col min="7666" max="7666" width="2.42578125" style="2" bestFit="1" customWidth="1"/>
    <col min="7667" max="7667" width="1" style="2" bestFit="1" customWidth="1"/>
    <col min="7668" max="7668" width="4.7109375" style="2" bestFit="1" customWidth="1"/>
    <col min="7669" max="7669" width="0.42578125" style="2" bestFit="1" customWidth="1"/>
    <col min="7670" max="7670" width="9.28515625" style="2" bestFit="1" customWidth="1"/>
    <col min="7671" max="7671" width="1" style="2" bestFit="1" customWidth="1"/>
    <col min="7672" max="7672" width="0.28515625" style="2" bestFit="1" customWidth="1"/>
    <col min="7673" max="7673" width="1.28515625" style="2" bestFit="1" customWidth="1"/>
    <col min="7674" max="7674" width="6.5703125" style="2" bestFit="1" customWidth="1"/>
    <col min="7675" max="7675" width="0.42578125" style="2" bestFit="1" customWidth="1"/>
    <col min="7676" max="7677" width="0.5703125" style="2" bestFit="1" customWidth="1"/>
    <col min="7678" max="7678" width="3.42578125" style="2" bestFit="1" customWidth="1"/>
    <col min="7679" max="7679" width="4.7109375" style="2" bestFit="1" customWidth="1"/>
    <col min="7680" max="7680" width="0.28515625" style="2" bestFit="1" customWidth="1"/>
    <col min="7681" max="7681" width="2.140625" style="2" bestFit="1" customWidth="1"/>
    <col min="7682" max="7682" width="1" style="2" bestFit="1" customWidth="1"/>
    <col min="7683" max="7683" width="0.42578125" style="2" bestFit="1" customWidth="1"/>
    <col min="7684" max="7684" width="1" style="2" bestFit="1" customWidth="1"/>
    <col min="7685" max="7685" width="4.7109375" style="2" bestFit="1" customWidth="1"/>
    <col min="7686" max="7686" width="1" style="2" bestFit="1" customWidth="1"/>
    <col min="7687" max="7687" width="8.42578125" style="2" bestFit="1" customWidth="1"/>
    <col min="7688" max="7909" width="9.140625" style="2"/>
    <col min="7910" max="7910" width="4.7109375" style="2" bestFit="1" customWidth="1"/>
    <col min="7911" max="7911" width="0.5703125" style="2" bestFit="1" customWidth="1"/>
    <col min="7912" max="7912" width="1.28515625" style="2" bestFit="1" customWidth="1"/>
    <col min="7913" max="7913" width="1.140625" style="2" bestFit="1" customWidth="1"/>
    <col min="7914" max="7914" width="1.5703125" style="2" bestFit="1" customWidth="1"/>
    <col min="7915" max="7917" width="1" style="2" bestFit="1" customWidth="1"/>
    <col min="7918" max="7918" width="1.85546875" style="2" bestFit="1" customWidth="1"/>
    <col min="7919" max="7919" width="19.140625" style="2" bestFit="1" customWidth="1"/>
    <col min="7920" max="7920" width="4.28515625" style="2" bestFit="1" customWidth="1"/>
    <col min="7921" max="7921" width="1" style="2" bestFit="1" customWidth="1"/>
    <col min="7922" max="7922" width="2.42578125" style="2" bestFit="1" customWidth="1"/>
    <col min="7923" max="7923" width="1" style="2" bestFit="1" customWidth="1"/>
    <col min="7924" max="7924" width="4.7109375" style="2" bestFit="1" customWidth="1"/>
    <col min="7925" max="7925" width="0.42578125" style="2" bestFit="1" customWidth="1"/>
    <col min="7926" max="7926" width="9.28515625" style="2" bestFit="1" customWidth="1"/>
    <col min="7927" max="7927" width="1" style="2" bestFit="1" customWidth="1"/>
    <col min="7928" max="7928" width="0.28515625" style="2" bestFit="1" customWidth="1"/>
    <col min="7929" max="7929" width="1.28515625" style="2" bestFit="1" customWidth="1"/>
    <col min="7930" max="7930" width="6.5703125" style="2" bestFit="1" customWidth="1"/>
    <col min="7931" max="7931" width="0.42578125" style="2" bestFit="1" customWidth="1"/>
    <col min="7932" max="7933" width="0.5703125" style="2" bestFit="1" customWidth="1"/>
    <col min="7934" max="7934" width="3.42578125" style="2" bestFit="1" customWidth="1"/>
    <col min="7935" max="7935" width="4.7109375" style="2" bestFit="1" customWidth="1"/>
    <col min="7936" max="7936" width="0.28515625" style="2" bestFit="1" customWidth="1"/>
    <col min="7937" max="7937" width="2.140625" style="2" bestFit="1" customWidth="1"/>
    <col min="7938" max="7938" width="1" style="2" bestFit="1" customWidth="1"/>
    <col min="7939" max="7939" width="0.42578125" style="2" bestFit="1" customWidth="1"/>
    <col min="7940" max="7940" width="1" style="2" bestFit="1" customWidth="1"/>
    <col min="7941" max="7941" width="4.7109375" style="2" bestFit="1" customWidth="1"/>
    <col min="7942" max="7942" width="1" style="2" bestFit="1" customWidth="1"/>
    <col min="7943" max="7943" width="8.42578125" style="2" bestFit="1" customWidth="1"/>
    <col min="7944" max="8165" width="9.140625" style="2"/>
    <col min="8166" max="8166" width="4.7109375" style="2" bestFit="1" customWidth="1"/>
    <col min="8167" max="8167" width="0.5703125" style="2" bestFit="1" customWidth="1"/>
    <col min="8168" max="8168" width="1.28515625" style="2" bestFit="1" customWidth="1"/>
    <col min="8169" max="8169" width="1.140625" style="2" bestFit="1" customWidth="1"/>
    <col min="8170" max="8170" width="1.5703125" style="2" bestFit="1" customWidth="1"/>
    <col min="8171" max="8173" width="1" style="2" bestFit="1" customWidth="1"/>
    <col min="8174" max="8174" width="1.85546875" style="2" bestFit="1" customWidth="1"/>
    <col min="8175" max="8175" width="19.140625" style="2" bestFit="1" customWidth="1"/>
    <col min="8176" max="8176" width="4.28515625" style="2" bestFit="1" customWidth="1"/>
    <col min="8177" max="8177" width="1" style="2" bestFit="1" customWidth="1"/>
    <col min="8178" max="8178" width="2.42578125" style="2" bestFit="1" customWidth="1"/>
    <col min="8179" max="8179" width="1" style="2" bestFit="1" customWidth="1"/>
    <col min="8180" max="8180" width="4.7109375" style="2" bestFit="1" customWidth="1"/>
    <col min="8181" max="8181" width="0.42578125" style="2" bestFit="1" customWidth="1"/>
    <col min="8182" max="8182" width="9.28515625" style="2" bestFit="1" customWidth="1"/>
    <col min="8183" max="8183" width="1" style="2" bestFit="1" customWidth="1"/>
    <col min="8184" max="8184" width="0.28515625" style="2" bestFit="1" customWidth="1"/>
    <col min="8185" max="8185" width="1.28515625" style="2" bestFit="1" customWidth="1"/>
    <col min="8186" max="8186" width="6.5703125" style="2" bestFit="1" customWidth="1"/>
    <col min="8187" max="8187" width="0.42578125" style="2" bestFit="1" customWidth="1"/>
    <col min="8188" max="8189" width="0.5703125" style="2" bestFit="1" customWidth="1"/>
    <col min="8190" max="8190" width="3.42578125" style="2" bestFit="1" customWidth="1"/>
    <col min="8191" max="8191" width="4.7109375" style="2" bestFit="1" customWidth="1"/>
    <col min="8192" max="8192" width="0.28515625" style="2" bestFit="1" customWidth="1"/>
    <col min="8193" max="8193" width="2.140625" style="2" bestFit="1" customWidth="1"/>
    <col min="8194" max="8194" width="1" style="2" bestFit="1" customWidth="1"/>
    <col min="8195" max="8195" width="0.42578125" style="2" bestFit="1" customWidth="1"/>
    <col min="8196" max="8196" width="1" style="2" bestFit="1" customWidth="1"/>
    <col min="8197" max="8197" width="4.7109375" style="2" bestFit="1" customWidth="1"/>
    <col min="8198" max="8198" width="1" style="2" bestFit="1" customWidth="1"/>
    <col min="8199" max="8199" width="8.42578125" style="2" bestFit="1" customWidth="1"/>
    <col min="8200" max="8421" width="9.140625" style="2"/>
    <col min="8422" max="8422" width="4.7109375" style="2" bestFit="1" customWidth="1"/>
    <col min="8423" max="8423" width="0.5703125" style="2" bestFit="1" customWidth="1"/>
    <col min="8424" max="8424" width="1.28515625" style="2" bestFit="1" customWidth="1"/>
    <col min="8425" max="8425" width="1.140625" style="2" bestFit="1" customWidth="1"/>
    <col min="8426" max="8426" width="1.5703125" style="2" bestFit="1" customWidth="1"/>
    <col min="8427" max="8429" width="1" style="2" bestFit="1" customWidth="1"/>
    <col min="8430" max="8430" width="1.85546875" style="2" bestFit="1" customWidth="1"/>
    <col min="8431" max="8431" width="19.140625" style="2" bestFit="1" customWidth="1"/>
    <col min="8432" max="8432" width="4.28515625" style="2" bestFit="1" customWidth="1"/>
    <col min="8433" max="8433" width="1" style="2" bestFit="1" customWidth="1"/>
    <col min="8434" max="8434" width="2.42578125" style="2" bestFit="1" customWidth="1"/>
    <col min="8435" max="8435" width="1" style="2" bestFit="1" customWidth="1"/>
    <col min="8436" max="8436" width="4.7109375" style="2" bestFit="1" customWidth="1"/>
    <col min="8437" max="8437" width="0.42578125" style="2" bestFit="1" customWidth="1"/>
    <col min="8438" max="8438" width="9.28515625" style="2" bestFit="1" customWidth="1"/>
    <col min="8439" max="8439" width="1" style="2" bestFit="1" customWidth="1"/>
    <col min="8440" max="8440" width="0.28515625" style="2" bestFit="1" customWidth="1"/>
    <col min="8441" max="8441" width="1.28515625" style="2" bestFit="1" customWidth="1"/>
    <col min="8442" max="8442" width="6.5703125" style="2" bestFit="1" customWidth="1"/>
    <col min="8443" max="8443" width="0.42578125" style="2" bestFit="1" customWidth="1"/>
    <col min="8444" max="8445" width="0.5703125" style="2" bestFit="1" customWidth="1"/>
    <col min="8446" max="8446" width="3.42578125" style="2" bestFit="1" customWidth="1"/>
    <col min="8447" max="8447" width="4.7109375" style="2" bestFit="1" customWidth="1"/>
    <col min="8448" max="8448" width="0.28515625" style="2" bestFit="1" customWidth="1"/>
    <col min="8449" max="8449" width="2.140625" style="2" bestFit="1" customWidth="1"/>
    <col min="8450" max="8450" width="1" style="2" bestFit="1" customWidth="1"/>
    <col min="8451" max="8451" width="0.42578125" style="2" bestFit="1" customWidth="1"/>
    <col min="8452" max="8452" width="1" style="2" bestFit="1" customWidth="1"/>
    <col min="8453" max="8453" width="4.7109375" style="2" bestFit="1" customWidth="1"/>
    <col min="8454" max="8454" width="1" style="2" bestFit="1" customWidth="1"/>
    <col min="8455" max="8455" width="8.42578125" style="2" bestFit="1" customWidth="1"/>
    <col min="8456" max="8677" width="9.140625" style="2"/>
    <col min="8678" max="8678" width="4.7109375" style="2" bestFit="1" customWidth="1"/>
    <col min="8679" max="8679" width="0.5703125" style="2" bestFit="1" customWidth="1"/>
    <col min="8680" max="8680" width="1.28515625" style="2" bestFit="1" customWidth="1"/>
    <col min="8681" max="8681" width="1.140625" style="2" bestFit="1" customWidth="1"/>
    <col min="8682" max="8682" width="1.5703125" style="2" bestFit="1" customWidth="1"/>
    <col min="8683" max="8685" width="1" style="2" bestFit="1" customWidth="1"/>
    <col min="8686" max="8686" width="1.85546875" style="2" bestFit="1" customWidth="1"/>
    <col min="8687" max="8687" width="19.140625" style="2" bestFit="1" customWidth="1"/>
    <col min="8688" max="8688" width="4.28515625" style="2" bestFit="1" customWidth="1"/>
    <col min="8689" max="8689" width="1" style="2" bestFit="1" customWidth="1"/>
    <col min="8690" max="8690" width="2.42578125" style="2" bestFit="1" customWidth="1"/>
    <col min="8691" max="8691" width="1" style="2" bestFit="1" customWidth="1"/>
    <col min="8692" max="8692" width="4.7109375" style="2" bestFit="1" customWidth="1"/>
    <col min="8693" max="8693" width="0.42578125" style="2" bestFit="1" customWidth="1"/>
    <col min="8694" max="8694" width="9.28515625" style="2" bestFit="1" customWidth="1"/>
    <col min="8695" max="8695" width="1" style="2" bestFit="1" customWidth="1"/>
    <col min="8696" max="8696" width="0.28515625" style="2" bestFit="1" customWidth="1"/>
    <col min="8697" max="8697" width="1.28515625" style="2" bestFit="1" customWidth="1"/>
    <col min="8698" max="8698" width="6.5703125" style="2" bestFit="1" customWidth="1"/>
    <col min="8699" max="8699" width="0.42578125" style="2" bestFit="1" customWidth="1"/>
    <col min="8700" max="8701" width="0.5703125" style="2" bestFit="1" customWidth="1"/>
    <col min="8702" max="8702" width="3.42578125" style="2" bestFit="1" customWidth="1"/>
    <col min="8703" max="8703" width="4.7109375" style="2" bestFit="1" customWidth="1"/>
    <col min="8704" max="8704" width="0.28515625" style="2" bestFit="1" customWidth="1"/>
    <col min="8705" max="8705" width="2.140625" style="2" bestFit="1" customWidth="1"/>
    <col min="8706" max="8706" width="1" style="2" bestFit="1" customWidth="1"/>
    <col min="8707" max="8707" width="0.42578125" style="2" bestFit="1" customWidth="1"/>
    <col min="8708" max="8708" width="1" style="2" bestFit="1" customWidth="1"/>
    <col min="8709" max="8709" width="4.7109375" style="2" bestFit="1" customWidth="1"/>
    <col min="8710" max="8710" width="1" style="2" bestFit="1" customWidth="1"/>
    <col min="8711" max="8711" width="8.42578125" style="2" bestFit="1" customWidth="1"/>
    <col min="8712" max="8933" width="9.140625" style="2"/>
    <col min="8934" max="8934" width="4.7109375" style="2" bestFit="1" customWidth="1"/>
    <col min="8935" max="8935" width="0.5703125" style="2" bestFit="1" customWidth="1"/>
    <col min="8936" max="8936" width="1.28515625" style="2" bestFit="1" customWidth="1"/>
    <col min="8937" max="8937" width="1.140625" style="2" bestFit="1" customWidth="1"/>
    <col min="8938" max="8938" width="1.5703125" style="2" bestFit="1" customWidth="1"/>
    <col min="8939" max="8941" width="1" style="2" bestFit="1" customWidth="1"/>
    <col min="8942" max="8942" width="1.85546875" style="2" bestFit="1" customWidth="1"/>
    <col min="8943" max="8943" width="19.140625" style="2" bestFit="1" customWidth="1"/>
    <col min="8944" max="8944" width="4.28515625" style="2" bestFit="1" customWidth="1"/>
    <col min="8945" max="8945" width="1" style="2" bestFit="1" customWidth="1"/>
    <col min="8946" max="8946" width="2.42578125" style="2" bestFit="1" customWidth="1"/>
    <col min="8947" max="8947" width="1" style="2" bestFit="1" customWidth="1"/>
    <col min="8948" max="8948" width="4.7109375" style="2" bestFit="1" customWidth="1"/>
    <col min="8949" max="8949" width="0.42578125" style="2" bestFit="1" customWidth="1"/>
    <col min="8950" max="8950" width="9.28515625" style="2" bestFit="1" customWidth="1"/>
    <col min="8951" max="8951" width="1" style="2" bestFit="1" customWidth="1"/>
    <col min="8952" max="8952" width="0.28515625" style="2" bestFit="1" customWidth="1"/>
    <col min="8953" max="8953" width="1.28515625" style="2" bestFit="1" customWidth="1"/>
    <col min="8954" max="8954" width="6.5703125" style="2" bestFit="1" customWidth="1"/>
    <col min="8955" max="8955" width="0.42578125" style="2" bestFit="1" customWidth="1"/>
    <col min="8956" max="8957" width="0.5703125" style="2" bestFit="1" customWidth="1"/>
    <col min="8958" max="8958" width="3.42578125" style="2" bestFit="1" customWidth="1"/>
    <col min="8959" max="8959" width="4.7109375" style="2" bestFit="1" customWidth="1"/>
    <col min="8960" max="8960" width="0.28515625" style="2" bestFit="1" customWidth="1"/>
    <col min="8961" max="8961" width="2.140625" style="2" bestFit="1" customWidth="1"/>
    <col min="8962" max="8962" width="1" style="2" bestFit="1" customWidth="1"/>
    <col min="8963" max="8963" width="0.42578125" style="2" bestFit="1" customWidth="1"/>
    <col min="8964" max="8964" width="1" style="2" bestFit="1" customWidth="1"/>
    <col min="8965" max="8965" width="4.7109375" style="2" bestFit="1" customWidth="1"/>
    <col min="8966" max="8966" width="1" style="2" bestFit="1" customWidth="1"/>
    <col min="8967" max="8967" width="8.42578125" style="2" bestFit="1" customWidth="1"/>
    <col min="8968" max="9189" width="9.140625" style="2"/>
    <col min="9190" max="9190" width="4.7109375" style="2" bestFit="1" customWidth="1"/>
    <col min="9191" max="9191" width="0.5703125" style="2" bestFit="1" customWidth="1"/>
    <col min="9192" max="9192" width="1.28515625" style="2" bestFit="1" customWidth="1"/>
    <col min="9193" max="9193" width="1.140625" style="2" bestFit="1" customWidth="1"/>
    <col min="9194" max="9194" width="1.5703125" style="2" bestFit="1" customWidth="1"/>
    <col min="9195" max="9197" width="1" style="2" bestFit="1" customWidth="1"/>
    <col min="9198" max="9198" width="1.85546875" style="2" bestFit="1" customWidth="1"/>
    <col min="9199" max="9199" width="19.140625" style="2" bestFit="1" customWidth="1"/>
    <col min="9200" max="9200" width="4.28515625" style="2" bestFit="1" customWidth="1"/>
    <col min="9201" max="9201" width="1" style="2" bestFit="1" customWidth="1"/>
    <col min="9202" max="9202" width="2.42578125" style="2" bestFit="1" customWidth="1"/>
    <col min="9203" max="9203" width="1" style="2" bestFit="1" customWidth="1"/>
    <col min="9204" max="9204" width="4.7109375" style="2" bestFit="1" customWidth="1"/>
    <col min="9205" max="9205" width="0.42578125" style="2" bestFit="1" customWidth="1"/>
    <col min="9206" max="9206" width="9.28515625" style="2" bestFit="1" customWidth="1"/>
    <col min="9207" max="9207" width="1" style="2" bestFit="1" customWidth="1"/>
    <col min="9208" max="9208" width="0.28515625" style="2" bestFit="1" customWidth="1"/>
    <col min="9209" max="9209" width="1.28515625" style="2" bestFit="1" customWidth="1"/>
    <col min="9210" max="9210" width="6.5703125" style="2" bestFit="1" customWidth="1"/>
    <col min="9211" max="9211" width="0.42578125" style="2" bestFit="1" customWidth="1"/>
    <col min="9212" max="9213" width="0.5703125" style="2" bestFit="1" customWidth="1"/>
    <col min="9214" max="9214" width="3.42578125" style="2" bestFit="1" customWidth="1"/>
    <col min="9215" max="9215" width="4.7109375" style="2" bestFit="1" customWidth="1"/>
    <col min="9216" max="9216" width="0.28515625" style="2" bestFit="1" customWidth="1"/>
    <col min="9217" max="9217" width="2.140625" style="2" bestFit="1" customWidth="1"/>
    <col min="9218" max="9218" width="1" style="2" bestFit="1" customWidth="1"/>
    <col min="9219" max="9219" width="0.42578125" style="2" bestFit="1" customWidth="1"/>
    <col min="9220" max="9220" width="1" style="2" bestFit="1" customWidth="1"/>
    <col min="9221" max="9221" width="4.7109375" style="2" bestFit="1" customWidth="1"/>
    <col min="9222" max="9222" width="1" style="2" bestFit="1" customWidth="1"/>
    <col min="9223" max="9223" width="8.42578125" style="2" bestFit="1" customWidth="1"/>
    <col min="9224" max="9445" width="9.140625" style="2"/>
    <col min="9446" max="9446" width="4.7109375" style="2" bestFit="1" customWidth="1"/>
    <col min="9447" max="9447" width="0.5703125" style="2" bestFit="1" customWidth="1"/>
    <col min="9448" max="9448" width="1.28515625" style="2" bestFit="1" customWidth="1"/>
    <col min="9449" max="9449" width="1.140625" style="2" bestFit="1" customWidth="1"/>
    <col min="9450" max="9450" width="1.5703125" style="2" bestFit="1" customWidth="1"/>
    <col min="9451" max="9453" width="1" style="2" bestFit="1" customWidth="1"/>
    <col min="9454" max="9454" width="1.85546875" style="2" bestFit="1" customWidth="1"/>
    <col min="9455" max="9455" width="19.140625" style="2" bestFit="1" customWidth="1"/>
    <col min="9456" max="9456" width="4.28515625" style="2" bestFit="1" customWidth="1"/>
    <col min="9457" max="9457" width="1" style="2" bestFit="1" customWidth="1"/>
    <col min="9458" max="9458" width="2.42578125" style="2" bestFit="1" customWidth="1"/>
    <col min="9459" max="9459" width="1" style="2" bestFit="1" customWidth="1"/>
    <col min="9460" max="9460" width="4.7109375" style="2" bestFit="1" customWidth="1"/>
    <col min="9461" max="9461" width="0.42578125" style="2" bestFit="1" customWidth="1"/>
    <col min="9462" max="9462" width="9.28515625" style="2" bestFit="1" customWidth="1"/>
    <col min="9463" max="9463" width="1" style="2" bestFit="1" customWidth="1"/>
    <col min="9464" max="9464" width="0.28515625" style="2" bestFit="1" customWidth="1"/>
    <col min="9465" max="9465" width="1.28515625" style="2" bestFit="1" customWidth="1"/>
    <col min="9466" max="9466" width="6.5703125" style="2" bestFit="1" customWidth="1"/>
    <col min="9467" max="9467" width="0.42578125" style="2" bestFit="1" customWidth="1"/>
    <col min="9468" max="9469" width="0.5703125" style="2" bestFit="1" customWidth="1"/>
    <col min="9470" max="9470" width="3.42578125" style="2" bestFit="1" customWidth="1"/>
    <col min="9471" max="9471" width="4.7109375" style="2" bestFit="1" customWidth="1"/>
    <col min="9472" max="9472" width="0.28515625" style="2" bestFit="1" customWidth="1"/>
    <col min="9473" max="9473" width="2.140625" style="2" bestFit="1" customWidth="1"/>
    <col min="9474" max="9474" width="1" style="2" bestFit="1" customWidth="1"/>
    <col min="9475" max="9475" width="0.42578125" style="2" bestFit="1" customWidth="1"/>
    <col min="9476" max="9476" width="1" style="2" bestFit="1" customWidth="1"/>
    <col min="9477" max="9477" width="4.7109375" style="2" bestFit="1" customWidth="1"/>
    <col min="9478" max="9478" width="1" style="2" bestFit="1" customWidth="1"/>
    <col min="9479" max="9479" width="8.42578125" style="2" bestFit="1" customWidth="1"/>
    <col min="9480" max="9701" width="9.140625" style="2"/>
    <col min="9702" max="9702" width="4.7109375" style="2" bestFit="1" customWidth="1"/>
    <col min="9703" max="9703" width="0.5703125" style="2" bestFit="1" customWidth="1"/>
    <col min="9704" max="9704" width="1.28515625" style="2" bestFit="1" customWidth="1"/>
    <col min="9705" max="9705" width="1.140625" style="2" bestFit="1" customWidth="1"/>
    <col min="9706" max="9706" width="1.5703125" style="2" bestFit="1" customWidth="1"/>
    <col min="9707" max="9709" width="1" style="2" bestFit="1" customWidth="1"/>
    <col min="9710" max="9710" width="1.85546875" style="2" bestFit="1" customWidth="1"/>
    <col min="9711" max="9711" width="19.140625" style="2" bestFit="1" customWidth="1"/>
    <col min="9712" max="9712" width="4.28515625" style="2" bestFit="1" customWidth="1"/>
    <col min="9713" max="9713" width="1" style="2" bestFit="1" customWidth="1"/>
    <col min="9714" max="9714" width="2.42578125" style="2" bestFit="1" customWidth="1"/>
    <col min="9715" max="9715" width="1" style="2" bestFit="1" customWidth="1"/>
    <col min="9716" max="9716" width="4.7109375" style="2" bestFit="1" customWidth="1"/>
    <col min="9717" max="9717" width="0.42578125" style="2" bestFit="1" customWidth="1"/>
    <col min="9718" max="9718" width="9.28515625" style="2" bestFit="1" customWidth="1"/>
    <col min="9719" max="9719" width="1" style="2" bestFit="1" customWidth="1"/>
    <col min="9720" max="9720" width="0.28515625" style="2" bestFit="1" customWidth="1"/>
    <col min="9721" max="9721" width="1.28515625" style="2" bestFit="1" customWidth="1"/>
    <col min="9722" max="9722" width="6.5703125" style="2" bestFit="1" customWidth="1"/>
    <col min="9723" max="9723" width="0.42578125" style="2" bestFit="1" customWidth="1"/>
    <col min="9724" max="9725" width="0.5703125" style="2" bestFit="1" customWidth="1"/>
    <col min="9726" max="9726" width="3.42578125" style="2" bestFit="1" customWidth="1"/>
    <col min="9727" max="9727" width="4.7109375" style="2" bestFit="1" customWidth="1"/>
    <col min="9728" max="9728" width="0.28515625" style="2" bestFit="1" customWidth="1"/>
    <col min="9729" max="9729" width="2.140625" style="2" bestFit="1" customWidth="1"/>
    <col min="9730" max="9730" width="1" style="2" bestFit="1" customWidth="1"/>
    <col min="9731" max="9731" width="0.42578125" style="2" bestFit="1" customWidth="1"/>
    <col min="9732" max="9732" width="1" style="2" bestFit="1" customWidth="1"/>
    <col min="9733" max="9733" width="4.7109375" style="2" bestFit="1" customWidth="1"/>
    <col min="9734" max="9734" width="1" style="2" bestFit="1" customWidth="1"/>
    <col min="9735" max="9735" width="8.42578125" style="2" bestFit="1" customWidth="1"/>
    <col min="9736" max="9957" width="9.140625" style="2"/>
    <col min="9958" max="9958" width="4.7109375" style="2" bestFit="1" customWidth="1"/>
    <col min="9959" max="9959" width="0.5703125" style="2" bestFit="1" customWidth="1"/>
    <col min="9960" max="9960" width="1.28515625" style="2" bestFit="1" customWidth="1"/>
    <col min="9961" max="9961" width="1.140625" style="2" bestFit="1" customWidth="1"/>
    <col min="9962" max="9962" width="1.5703125" style="2" bestFit="1" customWidth="1"/>
    <col min="9963" max="9965" width="1" style="2" bestFit="1" customWidth="1"/>
    <col min="9966" max="9966" width="1.85546875" style="2" bestFit="1" customWidth="1"/>
    <col min="9967" max="9967" width="19.140625" style="2" bestFit="1" customWidth="1"/>
    <col min="9968" max="9968" width="4.28515625" style="2" bestFit="1" customWidth="1"/>
    <col min="9969" max="9969" width="1" style="2" bestFit="1" customWidth="1"/>
    <col min="9970" max="9970" width="2.42578125" style="2" bestFit="1" customWidth="1"/>
    <col min="9971" max="9971" width="1" style="2" bestFit="1" customWidth="1"/>
    <col min="9972" max="9972" width="4.7109375" style="2" bestFit="1" customWidth="1"/>
    <col min="9973" max="9973" width="0.42578125" style="2" bestFit="1" customWidth="1"/>
    <col min="9974" max="9974" width="9.28515625" style="2" bestFit="1" customWidth="1"/>
    <col min="9975" max="9975" width="1" style="2" bestFit="1" customWidth="1"/>
    <col min="9976" max="9976" width="0.28515625" style="2" bestFit="1" customWidth="1"/>
    <col min="9977" max="9977" width="1.28515625" style="2" bestFit="1" customWidth="1"/>
    <col min="9978" max="9978" width="6.5703125" style="2" bestFit="1" customWidth="1"/>
    <col min="9979" max="9979" width="0.42578125" style="2" bestFit="1" customWidth="1"/>
    <col min="9980" max="9981" width="0.5703125" style="2" bestFit="1" customWidth="1"/>
    <col min="9982" max="9982" width="3.42578125" style="2" bestFit="1" customWidth="1"/>
    <col min="9983" max="9983" width="4.7109375" style="2" bestFit="1" customWidth="1"/>
    <col min="9984" max="9984" width="0.28515625" style="2" bestFit="1" customWidth="1"/>
    <col min="9985" max="9985" width="2.140625" style="2" bestFit="1" customWidth="1"/>
    <col min="9986" max="9986" width="1" style="2" bestFit="1" customWidth="1"/>
    <col min="9987" max="9987" width="0.42578125" style="2" bestFit="1" customWidth="1"/>
    <col min="9988" max="9988" width="1" style="2" bestFit="1" customWidth="1"/>
    <col min="9989" max="9989" width="4.7109375" style="2" bestFit="1" customWidth="1"/>
    <col min="9990" max="9990" width="1" style="2" bestFit="1" customWidth="1"/>
    <col min="9991" max="9991" width="8.42578125" style="2" bestFit="1" customWidth="1"/>
    <col min="9992" max="10213" width="9.140625" style="2"/>
    <col min="10214" max="10214" width="4.7109375" style="2" bestFit="1" customWidth="1"/>
    <col min="10215" max="10215" width="0.5703125" style="2" bestFit="1" customWidth="1"/>
    <col min="10216" max="10216" width="1.28515625" style="2" bestFit="1" customWidth="1"/>
    <col min="10217" max="10217" width="1.140625" style="2" bestFit="1" customWidth="1"/>
    <col min="10218" max="10218" width="1.5703125" style="2" bestFit="1" customWidth="1"/>
    <col min="10219" max="10221" width="1" style="2" bestFit="1" customWidth="1"/>
    <col min="10222" max="10222" width="1.85546875" style="2" bestFit="1" customWidth="1"/>
    <col min="10223" max="10223" width="19.140625" style="2" bestFit="1" customWidth="1"/>
    <col min="10224" max="10224" width="4.28515625" style="2" bestFit="1" customWidth="1"/>
    <col min="10225" max="10225" width="1" style="2" bestFit="1" customWidth="1"/>
    <col min="10226" max="10226" width="2.42578125" style="2" bestFit="1" customWidth="1"/>
    <col min="10227" max="10227" width="1" style="2" bestFit="1" customWidth="1"/>
    <col min="10228" max="10228" width="4.7109375" style="2" bestFit="1" customWidth="1"/>
    <col min="10229" max="10229" width="0.42578125" style="2" bestFit="1" customWidth="1"/>
    <col min="10230" max="10230" width="9.28515625" style="2" bestFit="1" customWidth="1"/>
    <col min="10231" max="10231" width="1" style="2" bestFit="1" customWidth="1"/>
    <col min="10232" max="10232" width="0.28515625" style="2" bestFit="1" customWidth="1"/>
    <col min="10233" max="10233" width="1.28515625" style="2" bestFit="1" customWidth="1"/>
    <col min="10234" max="10234" width="6.5703125" style="2" bestFit="1" customWidth="1"/>
    <col min="10235" max="10235" width="0.42578125" style="2" bestFit="1" customWidth="1"/>
    <col min="10236" max="10237" width="0.5703125" style="2" bestFit="1" customWidth="1"/>
    <col min="10238" max="10238" width="3.42578125" style="2" bestFit="1" customWidth="1"/>
    <col min="10239" max="10239" width="4.7109375" style="2" bestFit="1" customWidth="1"/>
    <col min="10240" max="10240" width="0.28515625" style="2" bestFit="1" customWidth="1"/>
    <col min="10241" max="10241" width="2.140625" style="2" bestFit="1" customWidth="1"/>
    <col min="10242" max="10242" width="1" style="2" bestFit="1" customWidth="1"/>
    <col min="10243" max="10243" width="0.42578125" style="2" bestFit="1" customWidth="1"/>
    <col min="10244" max="10244" width="1" style="2" bestFit="1" customWidth="1"/>
    <col min="10245" max="10245" width="4.7109375" style="2" bestFit="1" customWidth="1"/>
    <col min="10246" max="10246" width="1" style="2" bestFit="1" customWidth="1"/>
    <col min="10247" max="10247" width="8.42578125" style="2" bestFit="1" customWidth="1"/>
    <col min="10248" max="10469" width="9.140625" style="2"/>
    <col min="10470" max="10470" width="4.7109375" style="2" bestFit="1" customWidth="1"/>
    <col min="10471" max="10471" width="0.5703125" style="2" bestFit="1" customWidth="1"/>
    <col min="10472" max="10472" width="1.28515625" style="2" bestFit="1" customWidth="1"/>
    <col min="10473" max="10473" width="1.140625" style="2" bestFit="1" customWidth="1"/>
    <col min="10474" max="10474" width="1.5703125" style="2" bestFit="1" customWidth="1"/>
    <col min="10475" max="10477" width="1" style="2" bestFit="1" customWidth="1"/>
    <col min="10478" max="10478" width="1.85546875" style="2" bestFit="1" customWidth="1"/>
    <col min="10479" max="10479" width="19.140625" style="2" bestFit="1" customWidth="1"/>
    <col min="10480" max="10480" width="4.28515625" style="2" bestFit="1" customWidth="1"/>
    <col min="10481" max="10481" width="1" style="2" bestFit="1" customWidth="1"/>
    <col min="10482" max="10482" width="2.42578125" style="2" bestFit="1" customWidth="1"/>
    <col min="10483" max="10483" width="1" style="2" bestFit="1" customWidth="1"/>
    <col min="10484" max="10484" width="4.7109375" style="2" bestFit="1" customWidth="1"/>
    <col min="10485" max="10485" width="0.42578125" style="2" bestFit="1" customWidth="1"/>
    <col min="10486" max="10486" width="9.28515625" style="2" bestFit="1" customWidth="1"/>
    <col min="10487" max="10487" width="1" style="2" bestFit="1" customWidth="1"/>
    <col min="10488" max="10488" width="0.28515625" style="2" bestFit="1" customWidth="1"/>
    <col min="10489" max="10489" width="1.28515625" style="2" bestFit="1" customWidth="1"/>
    <col min="10490" max="10490" width="6.5703125" style="2" bestFit="1" customWidth="1"/>
    <col min="10491" max="10491" width="0.42578125" style="2" bestFit="1" customWidth="1"/>
    <col min="10492" max="10493" width="0.5703125" style="2" bestFit="1" customWidth="1"/>
    <col min="10494" max="10494" width="3.42578125" style="2" bestFit="1" customWidth="1"/>
    <col min="10495" max="10495" width="4.7109375" style="2" bestFit="1" customWidth="1"/>
    <col min="10496" max="10496" width="0.28515625" style="2" bestFit="1" customWidth="1"/>
    <col min="10497" max="10497" width="2.140625" style="2" bestFit="1" customWidth="1"/>
    <col min="10498" max="10498" width="1" style="2" bestFit="1" customWidth="1"/>
    <col min="10499" max="10499" width="0.42578125" style="2" bestFit="1" customWidth="1"/>
    <col min="10500" max="10500" width="1" style="2" bestFit="1" customWidth="1"/>
    <col min="10501" max="10501" width="4.7109375" style="2" bestFit="1" customWidth="1"/>
    <col min="10502" max="10502" width="1" style="2" bestFit="1" customWidth="1"/>
    <col min="10503" max="10503" width="8.42578125" style="2" bestFit="1" customWidth="1"/>
    <col min="10504" max="10725" width="9.140625" style="2"/>
    <col min="10726" max="10726" width="4.7109375" style="2" bestFit="1" customWidth="1"/>
    <col min="10727" max="10727" width="0.5703125" style="2" bestFit="1" customWidth="1"/>
    <col min="10728" max="10728" width="1.28515625" style="2" bestFit="1" customWidth="1"/>
    <col min="10729" max="10729" width="1.140625" style="2" bestFit="1" customWidth="1"/>
    <col min="10730" max="10730" width="1.5703125" style="2" bestFit="1" customWidth="1"/>
    <col min="10731" max="10733" width="1" style="2" bestFit="1" customWidth="1"/>
    <col min="10734" max="10734" width="1.85546875" style="2" bestFit="1" customWidth="1"/>
    <col min="10735" max="10735" width="19.140625" style="2" bestFit="1" customWidth="1"/>
    <col min="10736" max="10736" width="4.28515625" style="2" bestFit="1" customWidth="1"/>
    <col min="10737" max="10737" width="1" style="2" bestFit="1" customWidth="1"/>
    <col min="10738" max="10738" width="2.42578125" style="2" bestFit="1" customWidth="1"/>
    <col min="10739" max="10739" width="1" style="2" bestFit="1" customWidth="1"/>
    <col min="10740" max="10740" width="4.7109375" style="2" bestFit="1" customWidth="1"/>
    <col min="10741" max="10741" width="0.42578125" style="2" bestFit="1" customWidth="1"/>
    <col min="10742" max="10742" width="9.28515625" style="2" bestFit="1" customWidth="1"/>
    <col min="10743" max="10743" width="1" style="2" bestFit="1" customWidth="1"/>
    <col min="10744" max="10744" width="0.28515625" style="2" bestFit="1" customWidth="1"/>
    <col min="10745" max="10745" width="1.28515625" style="2" bestFit="1" customWidth="1"/>
    <col min="10746" max="10746" width="6.5703125" style="2" bestFit="1" customWidth="1"/>
    <col min="10747" max="10747" width="0.42578125" style="2" bestFit="1" customWidth="1"/>
    <col min="10748" max="10749" width="0.5703125" style="2" bestFit="1" customWidth="1"/>
    <col min="10750" max="10750" width="3.42578125" style="2" bestFit="1" customWidth="1"/>
    <col min="10751" max="10751" width="4.7109375" style="2" bestFit="1" customWidth="1"/>
    <col min="10752" max="10752" width="0.28515625" style="2" bestFit="1" customWidth="1"/>
    <col min="10753" max="10753" width="2.140625" style="2" bestFit="1" customWidth="1"/>
    <col min="10754" max="10754" width="1" style="2" bestFit="1" customWidth="1"/>
    <col min="10755" max="10755" width="0.42578125" style="2" bestFit="1" customWidth="1"/>
    <col min="10756" max="10756" width="1" style="2" bestFit="1" customWidth="1"/>
    <col min="10757" max="10757" width="4.7109375" style="2" bestFit="1" customWidth="1"/>
    <col min="10758" max="10758" width="1" style="2" bestFit="1" customWidth="1"/>
    <col min="10759" max="10759" width="8.42578125" style="2" bestFit="1" customWidth="1"/>
    <col min="10760" max="10981" width="9.140625" style="2"/>
    <col min="10982" max="10982" width="4.7109375" style="2" bestFit="1" customWidth="1"/>
    <col min="10983" max="10983" width="0.5703125" style="2" bestFit="1" customWidth="1"/>
    <col min="10984" max="10984" width="1.28515625" style="2" bestFit="1" customWidth="1"/>
    <col min="10985" max="10985" width="1.140625" style="2" bestFit="1" customWidth="1"/>
    <col min="10986" max="10986" width="1.5703125" style="2" bestFit="1" customWidth="1"/>
    <col min="10987" max="10989" width="1" style="2" bestFit="1" customWidth="1"/>
    <col min="10990" max="10990" width="1.85546875" style="2" bestFit="1" customWidth="1"/>
    <col min="10991" max="10991" width="19.140625" style="2" bestFit="1" customWidth="1"/>
    <col min="10992" max="10992" width="4.28515625" style="2" bestFit="1" customWidth="1"/>
    <col min="10993" max="10993" width="1" style="2" bestFit="1" customWidth="1"/>
    <col min="10994" max="10994" width="2.42578125" style="2" bestFit="1" customWidth="1"/>
    <col min="10995" max="10995" width="1" style="2" bestFit="1" customWidth="1"/>
    <col min="10996" max="10996" width="4.7109375" style="2" bestFit="1" customWidth="1"/>
    <col min="10997" max="10997" width="0.42578125" style="2" bestFit="1" customWidth="1"/>
    <col min="10998" max="10998" width="9.28515625" style="2" bestFit="1" customWidth="1"/>
    <col min="10999" max="10999" width="1" style="2" bestFit="1" customWidth="1"/>
    <col min="11000" max="11000" width="0.28515625" style="2" bestFit="1" customWidth="1"/>
    <col min="11001" max="11001" width="1.28515625" style="2" bestFit="1" customWidth="1"/>
    <col min="11002" max="11002" width="6.5703125" style="2" bestFit="1" customWidth="1"/>
    <col min="11003" max="11003" width="0.42578125" style="2" bestFit="1" customWidth="1"/>
    <col min="11004" max="11005" width="0.5703125" style="2" bestFit="1" customWidth="1"/>
    <col min="11006" max="11006" width="3.42578125" style="2" bestFit="1" customWidth="1"/>
    <col min="11007" max="11007" width="4.7109375" style="2" bestFit="1" customWidth="1"/>
    <col min="11008" max="11008" width="0.28515625" style="2" bestFit="1" customWidth="1"/>
    <col min="11009" max="11009" width="2.140625" style="2" bestFit="1" customWidth="1"/>
    <col min="11010" max="11010" width="1" style="2" bestFit="1" customWidth="1"/>
    <col min="11011" max="11011" width="0.42578125" style="2" bestFit="1" customWidth="1"/>
    <col min="11012" max="11012" width="1" style="2" bestFit="1" customWidth="1"/>
    <col min="11013" max="11013" width="4.7109375" style="2" bestFit="1" customWidth="1"/>
    <col min="11014" max="11014" width="1" style="2" bestFit="1" customWidth="1"/>
    <col min="11015" max="11015" width="8.42578125" style="2" bestFit="1" customWidth="1"/>
    <col min="11016" max="11237" width="9.140625" style="2"/>
    <col min="11238" max="11238" width="4.7109375" style="2" bestFit="1" customWidth="1"/>
    <col min="11239" max="11239" width="0.5703125" style="2" bestFit="1" customWidth="1"/>
    <col min="11240" max="11240" width="1.28515625" style="2" bestFit="1" customWidth="1"/>
    <col min="11241" max="11241" width="1.140625" style="2" bestFit="1" customWidth="1"/>
    <col min="11242" max="11242" width="1.5703125" style="2" bestFit="1" customWidth="1"/>
    <col min="11243" max="11245" width="1" style="2" bestFit="1" customWidth="1"/>
    <col min="11246" max="11246" width="1.85546875" style="2" bestFit="1" customWidth="1"/>
    <col min="11247" max="11247" width="19.140625" style="2" bestFit="1" customWidth="1"/>
    <col min="11248" max="11248" width="4.28515625" style="2" bestFit="1" customWidth="1"/>
    <col min="11249" max="11249" width="1" style="2" bestFit="1" customWidth="1"/>
    <col min="11250" max="11250" width="2.42578125" style="2" bestFit="1" customWidth="1"/>
    <col min="11251" max="11251" width="1" style="2" bestFit="1" customWidth="1"/>
    <col min="11252" max="11252" width="4.7109375" style="2" bestFit="1" customWidth="1"/>
    <col min="11253" max="11253" width="0.42578125" style="2" bestFit="1" customWidth="1"/>
    <col min="11254" max="11254" width="9.28515625" style="2" bestFit="1" customWidth="1"/>
    <col min="11255" max="11255" width="1" style="2" bestFit="1" customWidth="1"/>
    <col min="11256" max="11256" width="0.28515625" style="2" bestFit="1" customWidth="1"/>
    <col min="11257" max="11257" width="1.28515625" style="2" bestFit="1" customWidth="1"/>
    <col min="11258" max="11258" width="6.5703125" style="2" bestFit="1" customWidth="1"/>
    <col min="11259" max="11259" width="0.42578125" style="2" bestFit="1" customWidth="1"/>
    <col min="11260" max="11261" width="0.5703125" style="2" bestFit="1" customWidth="1"/>
    <col min="11262" max="11262" width="3.42578125" style="2" bestFit="1" customWidth="1"/>
    <col min="11263" max="11263" width="4.7109375" style="2" bestFit="1" customWidth="1"/>
    <col min="11264" max="11264" width="0.28515625" style="2" bestFit="1" customWidth="1"/>
    <col min="11265" max="11265" width="2.140625" style="2" bestFit="1" customWidth="1"/>
    <col min="11266" max="11266" width="1" style="2" bestFit="1" customWidth="1"/>
    <col min="11267" max="11267" width="0.42578125" style="2" bestFit="1" customWidth="1"/>
    <col min="11268" max="11268" width="1" style="2" bestFit="1" customWidth="1"/>
    <col min="11269" max="11269" width="4.7109375" style="2" bestFit="1" customWidth="1"/>
    <col min="11270" max="11270" width="1" style="2" bestFit="1" customWidth="1"/>
    <col min="11271" max="11271" width="8.42578125" style="2" bestFit="1" customWidth="1"/>
    <col min="11272" max="11493" width="9.140625" style="2"/>
    <col min="11494" max="11494" width="4.7109375" style="2" bestFit="1" customWidth="1"/>
    <col min="11495" max="11495" width="0.5703125" style="2" bestFit="1" customWidth="1"/>
    <col min="11496" max="11496" width="1.28515625" style="2" bestFit="1" customWidth="1"/>
    <col min="11497" max="11497" width="1.140625" style="2" bestFit="1" customWidth="1"/>
    <col min="11498" max="11498" width="1.5703125" style="2" bestFit="1" customWidth="1"/>
    <col min="11499" max="11501" width="1" style="2" bestFit="1" customWidth="1"/>
    <col min="11502" max="11502" width="1.85546875" style="2" bestFit="1" customWidth="1"/>
    <col min="11503" max="11503" width="19.140625" style="2" bestFit="1" customWidth="1"/>
    <col min="11504" max="11504" width="4.28515625" style="2" bestFit="1" customWidth="1"/>
    <col min="11505" max="11505" width="1" style="2" bestFit="1" customWidth="1"/>
    <col min="11506" max="11506" width="2.42578125" style="2" bestFit="1" customWidth="1"/>
    <col min="11507" max="11507" width="1" style="2" bestFit="1" customWidth="1"/>
    <col min="11508" max="11508" width="4.7109375" style="2" bestFit="1" customWidth="1"/>
    <col min="11509" max="11509" width="0.42578125" style="2" bestFit="1" customWidth="1"/>
    <col min="11510" max="11510" width="9.28515625" style="2" bestFit="1" customWidth="1"/>
    <col min="11511" max="11511" width="1" style="2" bestFit="1" customWidth="1"/>
    <col min="11512" max="11512" width="0.28515625" style="2" bestFit="1" customWidth="1"/>
    <col min="11513" max="11513" width="1.28515625" style="2" bestFit="1" customWidth="1"/>
    <col min="11514" max="11514" width="6.5703125" style="2" bestFit="1" customWidth="1"/>
    <col min="11515" max="11515" width="0.42578125" style="2" bestFit="1" customWidth="1"/>
    <col min="11516" max="11517" width="0.5703125" style="2" bestFit="1" customWidth="1"/>
    <col min="11518" max="11518" width="3.42578125" style="2" bestFit="1" customWidth="1"/>
    <col min="11519" max="11519" width="4.7109375" style="2" bestFit="1" customWidth="1"/>
    <col min="11520" max="11520" width="0.28515625" style="2" bestFit="1" customWidth="1"/>
    <col min="11521" max="11521" width="2.140625" style="2" bestFit="1" customWidth="1"/>
    <col min="11522" max="11522" width="1" style="2" bestFit="1" customWidth="1"/>
    <col min="11523" max="11523" width="0.42578125" style="2" bestFit="1" customWidth="1"/>
    <col min="11524" max="11524" width="1" style="2" bestFit="1" customWidth="1"/>
    <col min="11525" max="11525" width="4.7109375" style="2" bestFit="1" customWidth="1"/>
    <col min="11526" max="11526" width="1" style="2" bestFit="1" customWidth="1"/>
    <col min="11527" max="11527" width="8.42578125" style="2" bestFit="1" customWidth="1"/>
    <col min="11528" max="11749" width="9.140625" style="2"/>
    <col min="11750" max="11750" width="4.7109375" style="2" bestFit="1" customWidth="1"/>
    <col min="11751" max="11751" width="0.5703125" style="2" bestFit="1" customWidth="1"/>
    <col min="11752" max="11752" width="1.28515625" style="2" bestFit="1" customWidth="1"/>
    <col min="11753" max="11753" width="1.140625" style="2" bestFit="1" customWidth="1"/>
    <col min="11754" max="11754" width="1.5703125" style="2" bestFit="1" customWidth="1"/>
    <col min="11755" max="11757" width="1" style="2" bestFit="1" customWidth="1"/>
    <col min="11758" max="11758" width="1.85546875" style="2" bestFit="1" customWidth="1"/>
    <col min="11759" max="11759" width="19.140625" style="2" bestFit="1" customWidth="1"/>
    <col min="11760" max="11760" width="4.28515625" style="2" bestFit="1" customWidth="1"/>
    <col min="11761" max="11761" width="1" style="2" bestFit="1" customWidth="1"/>
    <col min="11762" max="11762" width="2.42578125" style="2" bestFit="1" customWidth="1"/>
    <col min="11763" max="11763" width="1" style="2" bestFit="1" customWidth="1"/>
    <col min="11764" max="11764" width="4.7109375" style="2" bestFit="1" customWidth="1"/>
    <col min="11765" max="11765" width="0.42578125" style="2" bestFit="1" customWidth="1"/>
    <col min="11766" max="11766" width="9.28515625" style="2" bestFit="1" customWidth="1"/>
    <col min="11767" max="11767" width="1" style="2" bestFit="1" customWidth="1"/>
    <col min="11768" max="11768" width="0.28515625" style="2" bestFit="1" customWidth="1"/>
    <col min="11769" max="11769" width="1.28515625" style="2" bestFit="1" customWidth="1"/>
    <col min="11770" max="11770" width="6.5703125" style="2" bestFit="1" customWidth="1"/>
    <col min="11771" max="11771" width="0.42578125" style="2" bestFit="1" customWidth="1"/>
    <col min="11772" max="11773" width="0.5703125" style="2" bestFit="1" customWidth="1"/>
    <col min="11774" max="11774" width="3.42578125" style="2" bestFit="1" customWidth="1"/>
    <col min="11775" max="11775" width="4.7109375" style="2" bestFit="1" customWidth="1"/>
    <col min="11776" max="11776" width="0.28515625" style="2" bestFit="1" customWidth="1"/>
    <col min="11777" max="11777" width="2.140625" style="2" bestFit="1" customWidth="1"/>
    <col min="11778" max="11778" width="1" style="2" bestFit="1" customWidth="1"/>
    <col min="11779" max="11779" width="0.42578125" style="2" bestFit="1" customWidth="1"/>
    <col min="11780" max="11780" width="1" style="2" bestFit="1" customWidth="1"/>
    <col min="11781" max="11781" width="4.7109375" style="2" bestFit="1" customWidth="1"/>
    <col min="11782" max="11782" width="1" style="2" bestFit="1" customWidth="1"/>
    <col min="11783" max="11783" width="8.42578125" style="2" bestFit="1" customWidth="1"/>
    <col min="11784" max="12005" width="9.140625" style="2"/>
    <col min="12006" max="12006" width="4.7109375" style="2" bestFit="1" customWidth="1"/>
    <col min="12007" max="12007" width="0.5703125" style="2" bestFit="1" customWidth="1"/>
    <col min="12008" max="12008" width="1.28515625" style="2" bestFit="1" customWidth="1"/>
    <col min="12009" max="12009" width="1.140625" style="2" bestFit="1" customWidth="1"/>
    <col min="12010" max="12010" width="1.5703125" style="2" bestFit="1" customWidth="1"/>
    <col min="12011" max="12013" width="1" style="2" bestFit="1" customWidth="1"/>
    <col min="12014" max="12014" width="1.85546875" style="2" bestFit="1" customWidth="1"/>
    <col min="12015" max="12015" width="19.140625" style="2" bestFit="1" customWidth="1"/>
    <col min="12016" max="12016" width="4.28515625" style="2" bestFit="1" customWidth="1"/>
    <col min="12017" max="12017" width="1" style="2" bestFit="1" customWidth="1"/>
    <col min="12018" max="12018" width="2.42578125" style="2" bestFit="1" customWidth="1"/>
    <col min="12019" max="12019" width="1" style="2" bestFit="1" customWidth="1"/>
    <col min="12020" max="12020" width="4.7109375" style="2" bestFit="1" customWidth="1"/>
    <col min="12021" max="12021" width="0.42578125" style="2" bestFit="1" customWidth="1"/>
    <col min="12022" max="12022" width="9.28515625" style="2" bestFit="1" customWidth="1"/>
    <col min="12023" max="12023" width="1" style="2" bestFit="1" customWidth="1"/>
    <col min="12024" max="12024" width="0.28515625" style="2" bestFit="1" customWidth="1"/>
    <col min="12025" max="12025" width="1.28515625" style="2" bestFit="1" customWidth="1"/>
    <col min="12026" max="12026" width="6.5703125" style="2" bestFit="1" customWidth="1"/>
    <col min="12027" max="12027" width="0.42578125" style="2" bestFit="1" customWidth="1"/>
    <col min="12028" max="12029" width="0.5703125" style="2" bestFit="1" customWidth="1"/>
    <col min="12030" max="12030" width="3.42578125" style="2" bestFit="1" customWidth="1"/>
    <col min="12031" max="12031" width="4.7109375" style="2" bestFit="1" customWidth="1"/>
    <col min="12032" max="12032" width="0.28515625" style="2" bestFit="1" customWidth="1"/>
    <col min="12033" max="12033" width="2.140625" style="2" bestFit="1" customWidth="1"/>
    <col min="12034" max="12034" width="1" style="2" bestFit="1" customWidth="1"/>
    <col min="12035" max="12035" width="0.42578125" style="2" bestFit="1" customWidth="1"/>
    <col min="12036" max="12036" width="1" style="2" bestFit="1" customWidth="1"/>
    <col min="12037" max="12037" width="4.7109375" style="2" bestFit="1" customWidth="1"/>
    <col min="12038" max="12038" width="1" style="2" bestFit="1" customWidth="1"/>
    <col min="12039" max="12039" width="8.42578125" style="2" bestFit="1" customWidth="1"/>
    <col min="12040" max="12261" width="9.140625" style="2"/>
    <col min="12262" max="12262" width="4.7109375" style="2" bestFit="1" customWidth="1"/>
    <col min="12263" max="12263" width="0.5703125" style="2" bestFit="1" customWidth="1"/>
    <col min="12264" max="12264" width="1.28515625" style="2" bestFit="1" customWidth="1"/>
    <col min="12265" max="12265" width="1.140625" style="2" bestFit="1" customWidth="1"/>
    <col min="12266" max="12266" width="1.5703125" style="2" bestFit="1" customWidth="1"/>
    <col min="12267" max="12269" width="1" style="2" bestFit="1" customWidth="1"/>
    <col min="12270" max="12270" width="1.85546875" style="2" bestFit="1" customWidth="1"/>
    <col min="12271" max="12271" width="19.140625" style="2" bestFit="1" customWidth="1"/>
    <col min="12272" max="12272" width="4.28515625" style="2" bestFit="1" customWidth="1"/>
    <col min="12273" max="12273" width="1" style="2" bestFit="1" customWidth="1"/>
    <col min="12274" max="12274" width="2.42578125" style="2" bestFit="1" customWidth="1"/>
    <col min="12275" max="12275" width="1" style="2" bestFit="1" customWidth="1"/>
    <col min="12276" max="12276" width="4.7109375" style="2" bestFit="1" customWidth="1"/>
    <col min="12277" max="12277" width="0.42578125" style="2" bestFit="1" customWidth="1"/>
    <col min="12278" max="12278" width="9.28515625" style="2" bestFit="1" customWidth="1"/>
    <col min="12279" max="12279" width="1" style="2" bestFit="1" customWidth="1"/>
    <col min="12280" max="12280" width="0.28515625" style="2" bestFit="1" customWidth="1"/>
    <col min="12281" max="12281" width="1.28515625" style="2" bestFit="1" customWidth="1"/>
    <col min="12282" max="12282" width="6.5703125" style="2" bestFit="1" customWidth="1"/>
    <col min="12283" max="12283" width="0.42578125" style="2" bestFit="1" customWidth="1"/>
    <col min="12284" max="12285" width="0.5703125" style="2" bestFit="1" customWidth="1"/>
    <col min="12286" max="12286" width="3.42578125" style="2" bestFit="1" customWidth="1"/>
    <col min="12287" max="12287" width="4.7109375" style="2" bestFit="1" customWidth="1"/>
    <col min="12288" max="12288" width="0.28515625" style="2" bestFit="1" customWidth="1"/>
    <col min="12289" max="12289" width="2.140625" style="2" bestFit="1" customWidth="1"/>
    <col min="12290" max="12290" width="1" style="2" bestFit="1" customWidth="1"/>
    <col min="12291" max="12291" width="0.42578125" style="2" bestFit="1" customWidth="1"/>
    <col min="12292" max="12292" width="1" style="2" bestFit="1" customWidth="1"/>
    <col min="12293" max="12293" width="4.7109375" style="2" bestFit="1" customWidth="1"/>
    <col min="12294" max="12294" width="1" style="2" bestFit="1" customWidth="1"/>
    <col min="12295" max="12295" width="8.42578125" style="2" bestFit="1" customWidth="1"/>
    <col min="12296" max="12517" width="9.140625" style="2"/>
    <col min="12518" max="12518" width="4.7109375" style="2" bestFit="1" customWidth="1"/>
    <col min="12519" max="12519" width="0.5703125" style="2" bestFit="1" customWidth="1"/>
    <col min="12520" max="12520" width="1.28515625" style="2" bestFit="1" customWidth="1"/>
    <col min="12521" max="12521" width="1.140625" style="2" bestFit="1" customWidth="1"/>
    <col min="12522" max="12522" width="1.5703125" style="2" bestFit="1" customWidth="1"/>
    <col min="12523" max="12525" width="1" style="2" bestFit="1" customWidth="1"/>
    <col min="12526" max="12526" width="1.85546875" style="2" bestFit="1" customWidth="1"/>
    <col min="12527" max="12527" width="19.140625" style="2" bestFit="1" customWidth="1"/>
    <col min="12528" max="12528" width="4.28515625" style="2" bestFit="1" customWidth="1"/>
    <col min="12529" max="12529" width="1" style="2" bestFit="1" customWidth="1"/>
    <col min="12530" max="12530" width="2.42578125" style="2" bestFit="1" customWidth="1"/>
    <col min="12531" max="12531" width="1" style="2" bestFit="1" customWidth="1"/>
    <col min="12532" max="12532" width="4.7109375" style="2" bestFit="1" customWidth="1"/>
    <col min="12533" max="12533" width="0.42578125" style="2" bestFit="1" customWidth="1"/>
    <col min="12534" max="12534" width="9.28515625" style="2" bestFit="1" customWidth="1"/>
    <col min="12535" max="12535" width="1" style="2" bestFit="1" customWidth="1"/>
    <col min="12536" max="12536" width="0.28515625" style="2" bestFit="1" customWidth="1"/>
    <col min="12537" max="12537" width="1.28515625" style="2" bestFit="1" customWidth="1"/>
    <col min="12538" max="12538" width="6.5703125" style="2" bestFit="1" customWidth="1"/>
    <col min="12539" max="12539" width="0.42578125" style="2" bestFit="1" customWidth="1"/>
    <col min="12540" max="12541" width="0.5703125" style="2" bestFit="1" customWidth="1"/>
    <col min="12542" max="12542" width="3.42578125" style="2" bestFit="1" customWidth="1"/>
    <col min="12543" max="12543" width="4.7109375" style="2" bestFit="1" customWidth="1"/>
    <col min="12544" max="12544" width="0.28515625" style="2" bestFit="1" customWidth="1"/>
    <col min="12545" max="12545" width="2.140625" style="2" bestFit="1" customWidth="1"/>
    <col min="12546" max="12546" width="1" style="2" bestFit="1" customWidth="1"/>
    <col min="12547" max="12547" width="0.42578125" style="2" bestFit="1" customWidth="1"/>
    <col min="12548" max="12548" width="1" style="2" bestFit="1" customWidth="1"/>
    <col min="12549" max="12549" width="4.7109375" style="2" bestFit="1" customWidth="1"/>
    <col min="12550" max="12550" width="1" style="2" bestFit="1" customWidth="1"/>
    <col min="12551" max="12551" width="8.42578125" style="2" bestFit="1" customWidth="1"/>
    <col min="12552" max="12773" width="9.140625" style="2"/>
    <col min="12774" max="12774" width="4.7109375" style="2" bestFit="1" customWidth="1"/>
    <col min="12775" max="12775" width="0.5703125" style="2" bestFit="1" customWidth="1"/>
    <col min="12776" max="12776" width="1.28515625" style="2" bestFit="1" customWidth="1"/>
    <col min="12777" max="12777" width="1.140625" style="2" bestFit="1" customWidth="1"/>
    <col min="12778" max="12778" width="1.5703125" style="2" bestFit="1" customWidth="1"/>
    <col min="12779" max="12781" width="1" style="2" bestFit="1" customWidth="1"/>
    <col min="12782" max="12782" width="1.85546875" style="2" bestFit="1" customWidth="1"/>
    <col min="12783" max="12783" width="19.140625" style="2" bestFit="1" customWidth="1"/>
    <col min="12784" max="12784" width="4.28515625" style="2" bestFit="1" customWidth="1"/>
    <col min="12785" max="12785" width="1" style="2" bestFit="1" customWidth="1"/>
    <col min="12786" max="12786" width="2.42578125" style="2" bestFit="1" customWidth="1"/>
    <col min="12787" max="12787" width="1" style="2" bestFit="1" customWidth="1"/>
    <col min="12788" max="12788" width="4.7109375" style="2" bestFit="1" customWidth="1"/>
    <col min="12789" max="12789" width="0.42578125" style="2" bestFit="1" customWidth="1"/>
    <col min="12790" max="12790" width="9.28515625" style="2" bestFit="1" customWidth="1"/>
    <col min="12791" max="12791" width="1" style="2" bestFit="1" customWidth="1"/>
    <col min="12792" max="12792" width="0.28515625" style="2" bestFit="1" customWidth="1"/>
    <col min="12793" max="12793" width="1.28515625" style="2" bestFit="1" customWidth="1"/>
    <col min="12794" max="12794" width="6.5703125" style="2" bestFit="1" customWidth="1"/>
    <col min="12795" max="12795" width="0.42578125" style="2" bestFit="1" customWidth="1"/>
    <col min="12796" max="12797" width="0.5703125" style="2" bestFit="1" customWidth="1"/>
    <col min="12798" max="12798" width="3.42578125" style="2" bestFit="1" customWidth="1"/>
    <col min="12799" max="12799" width="4.7109375" style="2" bestFit="1" customWidth="1"/>
    <col min="12800" max="12800" width="0.28515625" style="2" bestFit="1" customWidth="1"/>
    <col min="12801" max="12801" width="2.140625" style="2" bestFit="1" customWidth="1"/>
    <col min="12802" max="12802" width="1" style="2" bestFit="1" customWidth="1"/>
    <col min="12803" max="12803" width="0.42578125" style="2" bestFit="1" customWidth="1"/>
    <col min="12804" max="12804" width="1" style="2" bestFit="1" customWidth="1"/>
    <col min="12805" max="12805" width="4.7109375" style="2" bestFit="1" customWidth="1"/>
    <col min="12806" max="12806" width="1" style="2" bestFit="1" customWidth="1"/>
    <col min="12807" max="12807" width="8.42578125" style="2" bestFit="1" customWidth="1"/>
    <col min="12808" max="13029" width="9.140625" style="2"/>
    <col min="13030" max="13030" width="4.7109375" style="2" bestFit="1" customWidth="1"/>
    <col min="13031" max="13031" width="0.5703125" style="2" bestFit="1" customWidth="1"/>
    <col min="13032" max="13032" width="1.28515625" style="2" bestFit="1" customWidth="1"/>
    <col min="13033" max="13033" width="1.140625" style="2" bestFit="1" customWidth="1"/>
    <col min="13034" max="13034" width="1.5703125" style="2" bestFit="1" customWidth="1"/>
    <col min="13035" max="13037" width="1" style="2" bestFit="1" customWidth="1"/>
    <col min="13038" max="13038" width="1.85546875" style="2" bestFit="1" customWidth="1"/>
    <col min="13039" max="13039" width="19.140625" style="2" bestFit="1" customWidth="1"/>
    <col min="13040" max="13040" width="4.28515625" style="2" bestFit="1" customWidth="1"/>
    <col min="13041" max="13041" width="1" style="2" bestFit="1" customWidth="1"/>
    <col min="13042" max="13042" width="2.42578125" style="2" bestFit="1" customWidth="1"/>
    <col min="13043" max="13043" width="1" style="2" bestFit="1" customWidth="1"/>
    <col min="13044" max="13044" width="4.7109375" style="2" bestFit="1" customWidth="1"/>
    <col min="13045" max="13045" width="0.42578125" style="2" bestFit="1" customWidth="1"/>
    <col min="13046" max="13046" width="9.28515625" style="2" bestFit="1" customWidth="1"/>
    <col min="13047" max="13047" width="1" style="2" bestFit="1" customWidth="1"/>
    <col min="13048" max="13048" width="0.28515625" style="2" bestFit="1" customWidth="1"/>
    <col min="13049" max="13049" width="1.28515625" style="2" bestFit="1" customWidth="1"/>
    <col min="13050" max="13050" width="6.5703125" style="2" bestFit="1" customWidth="1"/>
    <col min="13051" max="13051" width="0.42578125" style="2" bestFit="1" customWidth="1"/>
    <col min="13052" max="13053" width="0.5703125" style="2" bestFit="1" customWidth="1"/>
    <col min="13054" max="13054" width="3.42578125" style="2" bestFit="1" customWidth="1"/>
    <col min="13055" max="13055" width="4.7109375" style="2" bestFit="1" customWidth="1"/>
    <col min="13056" max="13056" width="0.28515625" style="2" bestFit="1" customWidth="1"/>
    <col min="13057" max="13057" width="2.140625" style="2" bestFit="1" customWidth="1"/>
    <col min="13058" max="13058" width="1" style="2" bestFit="1" customWidth="1"/>
    <col min="13059" max="13059" width="0.42578125" style="2" bestFit="1" customWidth="1"/>
    <col min="13060" max="13060" width="1" style="2" bestFit="1" customWidth="1"/>
    <col min="13061" max="13061" width="4.7109375" style="2" bestFit="1" customWidth="1"/>
    <col min="13062" max="13062" width="1" style="2" bestFit="1" customWidth="1"/>
    <col min="13063" max="13063" width="8.42578125" style="2" bestFit="1" customWidth="1"/>
    <col min="13064" max="13285" width="9.140625" style="2"/>
    <col min="13286" max="13286" width="4.7109375" style="2" bestFit="1" customWidth="1"/>
    <col min="13287" max="13287" width="0.5703125" style="2" bestFit="1" customWidth="1"/>
    <col min="13288" max="13288" width="1.28515625" style="2" bestFit="1" customWidth="1"/>
    <col min="13289" max="13289" width="1.140625" style="2" bestFit="1" customWidth="1"/>
    <col min="13290" max="13290" width="1.5703125" style="2" bestFit="1" customWidth="1"/>
    <col min="13291" max="13293" width="1" style="2" bestFit="1" customWidth="1"/>
    <col min="13294" max="13294" width="1.85546875" style="2" bestFit="1" customWidth="1"/>
    <col min="13295" max="13295" width="19.140625" style="2" bestFit="1" customWidth="1"/>
    <col min="13296" max="13296" width="4.28515625" style="2" bestFit="1" customWidth="1"/>
    <col min="13297" max="13297" width="1" style="2" bestFit="1" customWidth="1"/>
    <col min="13298" max="13298" width="2.42578125" style="2" bestFit="1" customWidth="1"/>
    <col min="13299" max="13299" width="1" style="2" bestFit="1" customWidth="1"/>
    <col min="13300" max="13300" width="4.7109375" style="2" bestFit="1" customWidth="1"/>
    <col min="13301" max="13301" width="0.42578125" style="2" bestFit="1" customWidth="1"/>
    <col min="13302" max="13302" width="9.28515625" style="2" bestFit="1" customWidth="1"/>
    <col min="13303" max="13303" width="1" style="2" bestFit="1" customWidth="1"/>
    <col min="13304" max="13304" width="0.28515625" style="2" bestFit="1" customWidth="1"/>
    <col min="13305" max="13305" width="1.28515625" style="2" bestFit="1" customWidth="1"/>
    <col min="13306" max="13306" width="6.5703125" style="2" bestFit="1" customWidth="1"/>
    <col min="13307" max="13307" width="0.42578125" style="2" bestFit="1" customWidth="1"/>
    <col min="13308" max="13309" width="0.5703125" style="2" bestFit="1" customWidth="1"/>
    <col min="13310" max="13310" width="3.42578125" style="2" bestFit="1" customWidth="1"/>
    <col min="13311" max="13311" width="4.7109375" style="2" bestFit="1" customWidth="1"/>
    <col min="13312" max="13312" width="0.28515625" style="2" bestFit="1" customWidth="1"/>
    <col min="13313" max="13313" width="2.140625" style="2" bestFit="1" customWidth="1"/>
    <col min="13314" max="13314" width="1" style="2" bestFit="1" customWidth="1"/>
    <col min="13315" max="13315" width="0.42578125" style="2" bestFit="1" customWidth="1"/>
    <col min="13316" max="13316" width="1" style="2" bestFit="1" customWidth="1"/>
    <col min="13317" max="13317" width="4.7109375" style="2" bestFit="1" customWidth="1"/>
    <col min="13318" max="13318" width="1" style="2" bestFit="1" customWidth="1"/>
    <col min="13319" max="13319" width="8.42578125" style="2" bestFit="1" customWidth="1"/>
    <col min="13320" max="13541" width="9.140625" style="2"/>
    <col min="13542" max="13542" width="4.7109375" style="2" bestFit="1" customWidth="1"/>
    <col min="13543" max="13543" width="0.5703125" style="2" bestFit="1" customWidth="1"/>
    <col min="13544" max="13544" width="1.28515625" style="2" bestFit="1" customWidth="1"/>
    <col min="13545" max="13545" width="1.140625" style="2" bestFit="1" customWidth="1"/>
    <col min="13546" max="13546" width="1.5703125" style="2" bestFit="1" customWidth="1"/>
    <col min="13547" max="13549" width="1" style="2" bestFit="1" customWidth="1"/>
    <col min="13550" max="13550" width="1.85546875" style="2" bestFit="1" customWidth="1"/>
    <col min="13551" max="13551" width="19.140625" style="2" bestFit="1" customWidth="1"/>
    <col min="13552" max="13552" width="4.28515625" style="2" bestFit="1" customWidth="1"/>
    <col min="13553" max="13553" width="1" style="2" bestFit="1" customWidth="1"/>
    <col min="13554" max="13554" width="2.42578125" style="2" bestFit="1" customWidth="1"/>
    <col min="13555" max="13555" width="1" style="2" bestFit="1" customWidth="1"/>
    <col min="13556" max="13556" width="4.7109375" style="2" bestFit="1" customWidth="1"/>
    <col min="13557" max="13557" width="0.42578125" style="2" bestFit="1" customWidth="1"/>
    <col min="13558" max="13558" width="9.28515625" style="2" bestFit="1" customWidth="1"/>
    <col min="13559" max="13559" width="1" style="2" bestFit="1" customWidth="1"/>
    <col min="13560" max="13560" width="0.28515625" style="2" bestFit="1" customWidth="1"/>
    <col min="13561" max="13561" width="1.28515625" style="2" bestFit="1" customWidth="1"/>
    <col min="13562" max="13562" width="6.5703125" style="2" bestFit="1" customWidth="1"/>
    <col min="13563" max="13563" width="0.42578125" style="2" bestFit="1" customWidth="1"/>
    <col min="13564" max="13565" width="0.5703125" style="2" bestFit="1" customWidth="1"/>
    <col min="13566" max="13566" width="3.42578125" style="2" bestFit="1" customWidth="1"/>
    <col min="13567" max="13567" width="4.7109375" style="2" bestFit="1" customWidth="1"/>
    <col min="13568" max="13568" width="0.28515625" style="2" bestFit="1" customWidth="1"/>
    <col min="13569" max="13569" width="2.140625" style="2" bestFit="1" customWidth="1"/>
    <col min="13570" max="13570" width="1" style="2" bestFit="1" customWidth="1"/>
    <col min="13571" max="13571" width="0.42578125" style="2" bestFit="1" customWidth="1"/>
    <col min="13572" max="13572" width="1" style="2" bestFit="1" customWidth="1"/>
    <col min="13573" max="13573" width="4.7109375" style="2" bestFit="1" customWidth="1"/>
    <col min="13574" max="13574" width="1" style="2" bestFit="1" customWidth="1"/>
    <col min="13575" max="13575" width="8.42578125" style="2" bestFit="1" customWidth="1"/>
    <col min="13576" max="13797" width="9.140625" style="2"/>
    <col min="13798" max="13798" width="4.7109375" style="2" bestFit="1" customWidth="1"/>
    <col min="13799" max="13799" width="0.5703125" style="2" bestFit="1" customWidth="1"/>
    <col min="13800" max="13800" width="1.28515625" style="2" bestFit="1" customWidth="1"/>
    <col min="13801" max="13801" width="1.140625" style="2" bestFit="1" customWidth="1"/>
    <col min="13802" max="13802" width="1.5703125" style="2" bestFit="1" customWidth="1"/>
    <col min="13803" max="13805" width="1" style="2" bestFit="1" customWidth="1"/>
    <col min="13806" max="13806" width="1.85546875" style="2" bestFit="1" customWidth="1"/>
    <col min="13807" max="13807" width="19.140625" style="2" bestFit="1" customWidth="1"/>
    <col min="13808" max="13808" width="4.28515625" style="2" bestFit="1" customWidth="1"/>
    <col min="13809" max="13809" width="1" style="2" bestFit="1" customWidth="1"/>
    <col min="13810" max="13810" width="2.42578125" style="2" bestFit="1" customWidth="1"/>
    <col min="13811" max="13811" width="1" style="2" bestFit="1" customWidth="1"/>
    <col min="13812" max="13812" width="4.7109375" style="2" bestFit="1" customWidth="1"/>
    <col min="13813" max="13813" width="0.42578125" style="2" bestFit="1" customWidth="1"/>
    <col min="13814" max="13814" width="9.28515625" style="2" bestFit="1" customWidth="1"/>
    <col min="13815" max="13815" width="1" style="2" bestFit="1" customWidth="1"/>
    <col min="13816" max="13816" width="0.28515625" style="2" bestFit="1" customWidth="1"/>
    <col min="13817" max="13817" width="1.28515625" style="2" bestFit="1" customWidth="1"/>
    <col min="13818" max="13818" width="6.5703125" style="2" bestFit="1" customWidth="1"/>
    <col min="13819" max="13819" width="0.42578125" style="2" bestFit="1" customWidth="1"/>
    <col min="13820" max="13821" width="0.5703125" style="2" bestFit="1" customWidth="1"/>
    <col min="13822" max="13822" width="3.42578125" style="2" bestFit="1" customWidth="1"/>
    <col min="13823" max="13823" width="4.7109375" style="2" bestFit="1" customWidth="1"/>
    <col min="13824" max="13824" width="0.28515625" style="2" bestFit="1" customWidth="1"/>
    <col min="13825" max="13825" width="2.140625" style="2" bestFit="1" customWidth="1"/>
    <col min="13826" max="13826" width="1" style="2" bestFit="1" customWidth="1"/>
    <col min="13827" max="13827" width="0.42578125" style="2" bestFit="1" customWidth="1"/>
    <col min="13828" max="13828" width="1" style="2" bestFit="1" customWidth="1"/>
    <col min="13829" max="13829" width="4.7109375" style="2" bestFit="1" customWidth="1"/>
    <col min="13830" max="13830" width="1" style="2" bestFit="1" customWidth="1"/>
    <col min="13831" max="13831" width="8.42578125" style="2" bestFit="1" customWidth="1"/>
    <col min="13832" max="14053" width="9.140625" style="2"/>
    <col min="14054" max="14054" width="4.7109375" style="2" bestFit="1" customWidth="1"/>
    <col min="14055" max="14055" width="0.5703125" style="2" bestFit="1" customWidth="1"/>
    <col min="14056" max="14056" width="1.28515625" style="2" bestFit="1" customWidth="1"/>
    <col min="14057" max="14057" width="1.140625" style="2" bestFit="1" customWidth="1"/>
    <col min="14058" max="14058" width="1.5703125" style="2" bestFit="1" customWidth="1"/>
    <col min="14059" max="14061" width="1" style="2" bestFit="1" customWidth="1"/>
    <col min="14062" max="14062" width="1.85546875" style="2" bestFit="1" customWidth="1"/>
    <col min="14063" max="14063" width="19.140625" style="2" bestFit="1" customWidth="1"/>
    <col min="14064" max="14064" width="4.28515625" style="2" bestFit="1" customWidth="1"/>
    <col min="14065" max="14065" width="1" style="2" bestFit="1" customWidth="1"/>
    <col min="14066" max="14066" width="2.42578125" style="2" bestFit="1" customWidth="1"/>
    <col min="14067" max="14067" width="1" style="2" bestFit="1" customWidth="1"/>
    <col min="14068" max="14068" width="4.7109375" style="2" bestFit="1" customWidth="1"/>
    <col min="14069" max="14069" width="0.42578125" style="2" bestFit="1" customWidth="1"/>
    <col min="14070" max="14070" width="9.28515625" style="2" bestFit="1" customWidth="1"/>
    <col min="14071" max="14071" width="1" style="2" bestFit="1" customWidth="1"/>
    <col min="14072" max="14072" width="0.28515625" style="2" bestFit="1" customWidth="1"/>
    <col min="14073" max="14073" width="1.28515625" style="2" bestFit="1" customWidth="1"/>
    <col min="14074" max="14074" width="6.5703125" style="2" bestFit="1" customWidth="1"/>
    <col min="14075" max="14075" width="0.42578125" style="2" bestFit="1" customWidth="1"/>
    <col min="14076" max="14077" width="0.5703125" style="2" bestFit="1" customWidth="1"/>
    <col min="14078" max="14078" width="3.42578125" style="2" bestFit="1" customWidth="1"/>
    <col min="14079" max="14079" width="4.7109375" style="2" bestFit="1" customWidth="1"/>
    <col min="14080" max="14080" width="0.28515625" style="2" bestFit="1" customWidth="1"/>
    <col min="14081" max="14081" width="2.140625" style="2" bestFit="1" customWidth="1"/>
    <col min="14082" max="14082" width="1" style="2" bestFit="1" customWidth="1"/>
    <col min="14083" max="14083" width="0.42578125" style="2" bestFit="1" customWidth="1"/>
    <col min="14084" max="14084" width="1" style="2" bestFit="1" customWidth="1"/>
    <col min="14085" max="14085" width="4.7109375" style="2" bestFit="1" customWidth="1"/>
    <col min="14086" max="14086" width="1" style="2" bestFit="1" customWidth="1"/>
    <col min="14087" max="14087" width="8.42578125" style="2" bestFit="1" customWidth="1"/>
    <col min="14088" max="14309" width="9.140625" style="2"/>
    <col min="14310" max="14310" width="4.7109375" style="2" bestFit="1" customWidth="1"/>
    <col min="14311" max="14311" width="0.5703125" style="2" bestFit="1" customWidth="1"/>
    <col min="14312" max="14312" width="1.28515625" style="2" bestFit="1" customWidth="1"/>
    <col min="14313" max="14313" width="1.140625" style="2" bestFit="1" customWidth="1"/>
    <col min="14314" max="14314" width="1.5703125" style="2" bestFit="1" customWidth="1"/>
    <col min="14315" max="14317" width="1" style="2" bestFit="1" customWidth="1"/>
    <col min="14318" max="14318" width="1.85546875" style="2" bestFit="1" customWidth="1"/>
    <col min="14319" max="14319" width="19.140625" style="2" bestFit="1" customWidth="1"/>
    <col min="14320" max="14320" width="4.28515625" style="2" bestFit="1" customWidth="1"/>
    <col min="14321" max="14321" width="1" style="2" bestFit="1" customWidth="1"/>
    <col min="14322" max="14322" width="2.42578125" style="2" bestFit="1" customWidth="1"/>
    <col min="14323" max="14323" width="1" style="2" bestFit="1" customWidth="1"/>
    <col min="14324" max="14324" width="4.7109375" style="2" bestFit="1" customWidth="1"/>
    <col min="14325" max="14325" width="0.42578125" style="2" bestFit="1" customWidth="1"/>
    <col min="14326" max="14326" width="9.28515625" style="2" bestFit="1" customWidth="1"/>
    <col min="14327" max="14327" width="1" style="2" bestFit="1" customWidth="1"/>
    <col min="14328" max="14328" width="0.28515625" style="2" bestFit="1" customWidth="1"/>
    <col min="14329" max="14329" width="1.28515625" style="2" bestFit="1" customWidth="1"/>
    <col min="14330" max="14330" width="6.5703125" style="2" bestFit="1" customWidth="1"/>
    <col min="14331" max="14331" width="0.42578125" style="2" bestFit="1" customWidth="1"/>
    <col min="14332" max="14333" width="0.5703125" style="2" bestFit="1" customWidth="1"/>
    <col min="14334" max="14334" width="3.42578125" style="2" bestFit="1" customWidth="1"/>
    <col min="14335" max="14335" width="4.7109375" style="2" bestFit="1" customWidth="1"/>
    <col min="14336" max="14336" width="0.28515625" style="2" bestFit="1" customWidth="1"/>
    <col min="14337" max="14337" width="2.140625" style="2" bestFit="1" customWidth="1"/>
    <col min="14338" max="14338" width="1" style="2" bestFit="1" customWidth="1"/>
    <col min="14339" max="14339" width="0.42578125" style="2" bestFit="1" customWidth="1"/>
    <col min="14340" max="14340" width="1" style="2" bestFit="1" customWidth="1"/>
    <col min="14341" max="14341" width="4.7109375" style="2" bestFit="1" customWidth="1"/>
    <col min="14342" max="14342" width="1" style="2" bestFit="1" customWidth="1"/>
    <col min="14343" max="14343" width="8.42578125" style="2" bestFit="1" customWidth="1"/>
    <col min="14344" max="14565" width="9.140625" style="2"/>
    <col min="14566" max="14566" width="4.7109375" style="2" bestFit="1" customWidth="1"/>
    <col min="14567" max="14567" width="0.5703125" style="2" bestFit="1" customWidth="1"/>
    <col min="14568" max="14568" width="1.28515625" style="2" bestFit="1" customWidth="1"/>
    <col min="14569" max="14569" width="1.140625" style="2" bestFit="1" customWidth="1"/>
    <col min="14570" max="14570" width="1.5703125" style="2" bestFit="1" customWidth="1"/>
    <col min="14571" max="14573" width="1" style="2" bestFit="1" customWidth="1"/>
    <col min="14574" max="14574" width="1.85546875" style="2" bestFit="1" customWidth="1"/>
    <col min="14575" max="14575" width="19.140625" style="2" bestFit="1" customWidth="1"/>
    <col min="14576" max="14576" width="4.28515625" style="2" bestFit="1" customWidth="1"/>
    <col min="14577" max="14577" width="1" style="2" bestFit="1" customWidth="1"/>
    <col min="14578" max="14578" width="2.42578125" style="2" bestFit="1" customWidth="1"/>
    <col min="14579" max="14579" width="1" style="2" bestFit="1" customWidth="1"/>
    <col min="14580" max="14580" width="4.7109375" style="2" bestFit="1" customWidth="1"/>
    <col min="14581" max="14581" width="0.42578125" style="2" bestFit="1" customWidth="1"/>
    <col min="14582" max="14582" width="9.28515625" style="2" bestFit="1" customWidth="1"/>
    <col min="14583" max="14583" width="1" style="2" bestFit="1" customWidth="1"/>
    <col min="14584" max="14584" width="0.28515625" style="2" bestFit="1" customWidth="1"/>
    <col min="14585" max="14585" width="1.28515625" style="2" bestFit="1" customWidth="1"/>
    <col min="14586" max="14586" width="6.5703125" style="2" bestFit="1" customWidth="1"/>
    <col min="14587" max="14587" width="0.42578125" style="2" bestFit="1" customWidth="1"/>
    <col min="14588" max="14589" width="0.5703125" style="2" bestFit="1" customWidth="1"/>
    <col min="14590" max="14590" width="3.42578125" style="2" bestFit="1" customWidth="1"/>
    <col min="14591" max="14591" width="4.7109375" style="2" bestFit="1" customWidth="1"/>
    <col min="14592" max="14592" width="0.28515625" style="2" bestFit="1" customWidth="1"/>
    <col min="14593" max="14593" width="2.140625" style="2" bestFit="1" customWidth="1"/>
    <col min="14594" max="14594" width="1" style="2" bestFit="1" customWidth="1"/>
    <col min="14595" max="14595" width="0.42578125" style="2" bestFit="1" customWidth="1"/>
    <col min="14596" max="14596" width="1" style="2" bestFit="1" customWidth="1"/>
    <col min="14597" max="14597" width="4.7109375" style="2" bestFit="1" customWidth="1"/>
    <col min="14598" max="14598" width="1" style="2" bestFit="1" customWidth="1"/>
    <col min="14599" max="14599" width="8.42578125" style="2" bestFit="1" customWidth="1"/>
    <col min="14600" max="14821" width="9.140625" style="2"/>
    <col min="14822" max="14822" width="4.7109375" style="2" bestFit="1" customWidth="1"/>
    <col min="14823" max="14823" width="0.5703125" style="2" bestFit="1" customWidth="1"/>
    <col min="14824" max="14824" width="1.28515625" style="2" bestFit="1" customWidth="1"/>
    <col min="14825" max="14825" width="1.140625" style="2" bestFit="1" customWidth="1"/>
    <col min="14826" max="14826" width="1.5703125" style="2" bestFit="1" customWidth="1"/>
    <col min="14827" max="14829" width="1" style="2" bestFit="1" customWidth="1"/>
    <col min="14830" max="14830" width="1.85546875" style="2" bestFit="1" customWidth="1"/>
    <col min="14831" max="14831" width="19.140625" style="2" bestFit="1" customWidth="1"/>
    <col min="14832" max="14832" width="4.28515625" style="2" bestFit="1" customWidth="1"/>
    <col min="14833" max="14833" width="1" style="2" bestFit="1" customWidth="1"/>
    <col min="14834" max="14834" width="2.42578125" style="2" bestFit="1" customWidth="1"/>
    <col min="14835" max="14835" width="1" style="2" bestFit="1" customWidth="1"/>
    <col min="14836" max="14836" width="4.7109375" style="2" bestFit="1" customWidth="1"/>
    <col min="14837" max="14837" width="0.42578125" style="2" bestFit="1" customWidth="1"/>
    <col min="14838" max="14838" width="9.28515625" style="2" bestFit="1" customWidth="1"/>
    <col min="14839" max="14839" width="1" style="2" bestFit="1" customWidth="1"/>
    <col min="14840" max="14840" width="0.28515625" style="2" bestFit="1" customWidth="1"/>
    <col min="14841" max="14841" width="1.28515625" style="2" bestFit="1" customWidth="1"/>
    <col min="14842" max="14842" width="6.5703125" style="2" bestFit="1" customWidth="1"/>
    <col min="14843" max="14843" width="0.42578125" style="2" bestFit="1" customWidth="1"/>
    <col min="14844" max="14845" width="0.5703125" style="2" bestFit="1" customWidth="1"/>
    <col min="14846" max="14846" width="3.42578125" style="2" bestFit="1" customWidth="1"/>
    <col min="14847" max="14847" width="4.7109375" style="2" bestFit="1" customWidth="1"/>
    <col min="14848" max="14848" width="0.28515625" style="2" bestFit="1" customWidth="1"/>
    <col min="14849" max="14849" width="2.140625" style="2" bestFit="1" customWidth="1"/>
    <col min="14850" max="14850" width="1" style="2" bestFit="1" customWidth="1"/>
    <col min="14851" max="14851" width="0.42578125" style="2" bestFit="1" customWidth="1"/>
    <col min="14852" max="14852" width="1" style="2" bestFit="1" customWidth="1"/>
    <col min="14853" max="14853" width="4.7109375" style="2" bestFit="1" customWidth="1"/>
    <col min="14854" max="14854" width="1" style="2" bestFit="1" customWidth="1"/>
    <col min="14855" max="14855" width="8.42578125" style="2" bestFit="1" customWidth="1"/>
    <col min="14856" max="15077" width="9.140625" style="2"/>
    <col min="15078" max="15078" width="4.7109375" style="2" bestFit="1" customWidth="1"/>
    <col min="15079" max="15079" width="0.5703125" style="2" bestFit="1" customWidth="1"/>
    <col min="15080" max="15080" width="1.28515625" style="2" bestFit="1" customWidth="1"/>
    <col min="15081" max="15081" width="1.140625" style="2" bestFit="1" customWidth="1"/>
    <col min="15082" max="15082" width="1.5703125" style="2" bestFit="1" customWidth="1"/>
    <col min="15083" max="15085" width="1" style="2" bestFit="1" customWidth="1"/>
    <col min="15086" max="15086" width="1.85546875" style="2" bestFit="1" customWidth="1"/>
    <col min="15087" max="15087" width="19.140625" style="2" bestFit="1" customWidth="1"/>
    <col min="15088" max="15088" width="4.28515625" style="2" bestFit="1" customWidth="1"/>
    <col min="15089" max="15089" width="1" style="2" bestFit="1" customWidth="1"/>
    <col min="15090" max="15090" width="2.42578125" style="2" bestFit="1" customWidth="1"/>
    <col min="15091" max="15091" width="1" style="2" bestFit="1" customWidth="1"/>
    <col min="15092" max="15092" width="4.7109375" style="2" bestFit="1" customWidth="1"/>
    <col min="15093" max="15093" width="0.42578125" style="2" bestFit="1" customWidth="1"/>
    <col min="15094" max="15094" width="9.28515625" style="2" bestFit="1" customWidth="1"/>
    <col min="15095" max="15095" width="1" style="2" bestFit="1" customWidth="1"/>
    <col min="15096" max="15096" width="0.28515625" style="2" bestFit="1" customWidth="1"/>
    <col min="15097" max="15097" width="1.28515625" style="2" bestFit="1" customWidth="1"/>
    <col min="15098" max="15098" width="6.5703125" style="2" bestFit="1" customWidth="1"/>
    <col min="15099" max="15099" width="0.42578125" style="2" bestFit="1" customWidth="1"/>
    <col min="15100" max="15101" width="0.5703125" style="2" bestFit="1" customWidth="1"/>
    <col min="15102" max="15102" width="3.42578125" style="2" bestFit="1" customWidth="1"/>
    <col min="15103" max="15103" width="4.7109375" style="2" bestFit="1" customWidth="1"/>
    <col min="15104" max="15104" width="0.28515625" style="2" bestFit="1" customWidth="1"/>
    <col min="15105" max="15105" width="2.140625" style="2" bestFit="1" customWidth="1"/>
    <col min="15106" max="15106" width="1" style="2" bestFit="1" customWidth="1"/>
    <col min="15107" max="15107" width="0.42578125" style="2" bestFit="1" customWidth="1"/>
    <col min="15108" max="15108" width="1" style="2" bestFit="1" customWidth="1"/>
    <col min="15109" max="15109" width="4.7109375" style="2" bestFit="1" customWidth="1"/>
    <col min="15110" max="15110" width="1" style="2" bestFit="1" customWidth="1"/>
    <col min="15111" max="15111" width="8.42578125" style="2" bestFit="1" customWidth="1"/>
    <col min="15112" max="15333" width="9.140625" style="2"/>
    <col min="15334" max="15334" width="4.7109375" style="2" bestFit="1" customWidth="1"/>
    <col min="15335" max="15335" width="0.5703125" style="2" bestFit="1" customWidth="1"/>
    <col min="15336" max="15336" width="1.28515625" style="2" bestFit="1" customWidth="1"/>
    <col min="15337" max="15337" width="1.140625" style="2" bestFit="1" customWidth="1"/>
    <col min="15338" max="15338" width="1.5703125" style="2" bestFit="1" customWidth="1"/>
    <col min="15339" max="15341" width="1" style="2" bestFit="1" customWidth="1"/>
    <col min="15342" max="15342" width="1.85546875" style="2" bestFit="1" customWidth="1"/>
    <col min="15343" max="15343" width="19.140625" style="2" bestFit="1" customWidth="1"/>
    <col min="15344" max="15344" width="4.28515625" style="2" bestFit="1" customWidth="1"/>
    <col min="15345" max="15345" width="1" style="2" bestFit="1" customWidth="1"/>
    <col min="15346" max="15346" width="2.42578125" style="2" bestFit="1" customWidth="1"/>
    <col min="15347" max="15347" width="1" style="2" bestFit="1" customWidth="1"/>
    <col min="15348" max="15348" width="4.7109375" style="2" bestFit="1" customWidth="1"/>
    <col min="15349" max="15349" width="0.42578125" style="2" bestFit="1" customWidth="1"/>
    <col min="15350" max="15350" width="9.28515625" style="2" bestFit="1" customWidth="1"/>
    <col min="15351" max="15351" width="1" style="2" bestFit="1" customWidth="1"/>
    <col min="15352" max="15352" width="0.28515625" style="2" bestFit="1" customWidth="1"/>
    <col min="15353" max="15353" width="1.28515625" style="2" bestFit="1" customWidth="1"/>
    <col min="15354" max="15354" width="6.5703125" style="2" bestFit="1" customWidth="1"/>
    <col min="15355" max="15355" width="0.42578125" style="2" bestFit="1" customWidth="1"/>
    <col min="15356" max="15357" width="0.5703125" style="2" bestFit="1" customWidth="1"/>
    <col min="15358" max="15358" width="3.42578125" style="2" bestFit="1" customWidth="1"/>
    <col min="15359" max="15359" width="4.7109375" style="2" bestFit="1" customWidth="1"/>
    <col min="15360" max="15360" width="0.28515625" style="2" bestFit="1" customWidth="1"/>
    <col min="15361" max="15361" width="2.140625" style="2" bestFit="1" customWidth="1"/>
    <col min="15362" max="15362" width="1" style="2" bestFit="1" customWidth="1"/>
    <col min="15363" max="15363" width="0.42578125" style="2" bestFit="1" customWidth="1"/>
    <col min="15364" max="15364" width="1" style="2" bestFit="1" customWidth="1"/>
    <col min="15365" max="15365" width="4.7109375" style="2" bestFit="1" customWidth="1"/>
    <col min="15366" max="15366" width="1" style="2" bestFit="1" customWidth="1"/>
    <col min="15367" max="15367" width="8.42578125" style="2" bestFit="1" customWidth="1"/>
    <col min="15368" max="15589" width="9.140625" style="2"/>
    <col min="15590" max="15590" width="4.7109375" style="2" bestFit="1" customWidth="1"/>
    <col min="15591" max="15591" width="0.5703125" style="2" bestFit="1" customWidth="1"/>
    <col min="15592" max="15592" width="1.28515625" style="2" bestFit="1" customWidth="1"/>
    <col min="15593" max="15593" width="1.140625" style="2" bestFit="1" customWidth="1"/>
    <col min="15594" max="15594" width="1.5703125" style="2" bestFit="1" customWidth="1"/>
    <col min="15595" max="15597" width="1" style="2" bestFit="1" customWidth="1"/>
    <col min="15598" max="15598" width="1.85546875" style="2" bestFit="1" customWidth="1"/>
    <col min="15599" max="15599" width="19.140625" style="2" bestFit="1" customWidth="1"/>
    <col min="15600" max="15600" width="4.28515625" style="2" bestFit="1" customWidth="1"/>
    <col min="15601" max="15601" width="1" style="2" bestFit="1" customWidth="1"/>
    <col min="15602" max="15602" width="2.42578125" style="2" bestFit="1" customWidth="1"/>
    <col min="15603" max="15603" width="1" style="2" bestFit="1" customWidth="1"/>
    <col min="15604" max="15604" width="4.7109375" style="2" bestFit="1" customWidth="1"/>
    <col min="15605" max="15605" width="0.42578125" style="2" bestFit="1" customWidth="1"/>
    <col min="15606" max="15606" width="9.28515625" style="2" bestFit="1" customWidth="1"/>
    <col min="15607" max="15607" width="1" style="2" bestFit="1" customWidth="1"/>
    <col min="15608" max="15608" width="0.28515625" style="2" bestFit="1" customWidth="1"/>
    <col min="15609" max="15609" width="1.28515625" style="2" bestFit="1" customWidth="1"/>
    <col min="15610" max="15610" width="6.5703125" style="2" bestFit="1" customWidth="1"/>
    <col min="15611" max="15611" width="0.42578125" style="2" bestFit="1" customWidth="1"/>
    <col min="15612" max="15613" width="0.5703125" style="2" bestFit="1" customWidth="1"/>
    <col min="15614" max="15614" width="3.42578125" style="2" bestFit="1" customWidth="1"/>
    <col min="15615" max="15615" width="4.7109375" style="2" bestFit="1" customWidth="1"/>
    <col min="15616" max="15616" width="0.28515625" style="2" bestFit="1" customWidth="1"/>
    <col min="15617" max="15617" width="2.140625" style="2" bestFit="1" customWidth="1"/>
    <col min="15618" max="15618" width="1" style="2" bestFit="1" customWidth="1"/>
    <col min="15619" max="15619" width="0.42578125" style="2" bestFit="1" customWidth="1"/>
    <col min="15620" max="15620" width="1" style="2" bestFit="1" customWidth="1"/>
    <col min="15621" max="15621" width="4.7109375" style="2" bestFit="1" customWidth="1"/>
    <col min="15622" max="15622" width="1" style="2" bestFit="1" customWidth="1"/>
    <col min="15623" max="15623" width="8.42578125" style="2" bestFit="1" customWidth="1"/>
    <col min="15624" max="15845" width="9.140625" style="2"/>
    <col min="15846" max="15846" width="4.7109375" style="2" bestFit="1" customWidth="1"/>
    <col min="15847" max="15847" width="0.5703125" style="2" bestFit="1" customWidth="1"/>
    <col min="15848" max="15848" width="1.28515625" style="2" bestFit="1" customWidth="1"/>
    <col min="15849" max="15849" width="1.140625" style="2" bestFit="1" customWidth="1"/>
    <col min="15850" max="15850" width="1.5703125" style="2" bestFit="1" customWidth="1"/>
    <col min="15851" max="15853" width="1" style="2" bestFit="1" customWidth="1"/>
    <col min="15854" max="15854" width="1.85546875" style="2" bestFit="1" customWidth="1"/>
    <col min="15855" max="15855" width="19.140625" style="2" bestFit="1" customWidth="1"/>
    <col min="15856" max="15856" width="4.28515625" style="2" bestFit="1" customWidth="1"/>
    <col min="15857" max="15857" width="1" style="2" bestFit="1" customWidth="1"/>
    <col min="15858" max="15858" width="2.42578125" style="2" bestFit="1" customWidth="1"/>
    <col min="15859" max="15859" width="1" style="2" bestFit="1" customWidth="1"/>
    <col min="15860" max="15860" width="4.7109375" style="2" bestFit="1" customWidth="1"/>
    <col min="15861" max="15861" width="0.42578125" style="2" bestFit="1" customWidth="1"/>
    <col min="15862" max="15862" width="9.28515625" style="2" bestFit="1" customWidth="1"/>
    <col min="15863" max="15863" width="1" style="2" bestFit="1" customWidth="1"/>
    <col min="15864" max="15864" width="0.28515625" style="2" bestFit="1" customWidth="1"/>
    <col min="15865" max="15865" width="1.28515625" style="2" bestFit="1" customWidth="1"/>
    <col min="15866" max="15866" width="6.5703125" style="2" bestFit="1" customWidth="1"/>
    <col min="15867" max="15867" width="0.42578125" style="2" bestFit="1" customWidth="1"/>
    <col min="15868" max="15869" width="0.5703125" style="2" bestFit="1" customWidth="1"/>
    <col min="15870" max="15870" width="3.42578125" style="2" bestFit="1" customWidth="1"/>
    <col min="15871" max="15871" width="4.7109375" style="2" bestFit="1" customWidth="1"/>
    <col min="15872" max="15872" width="0.28515625" style="2" bestFit="1" customWidth="1"/>
    <col min="15873" max="15873" width="2.140625" style="2" bestFit="1" customWidth="1"/>
    <col min="15874" max="15874" width="1" style="2" bestFit="1" customWidth="1"/>
    <col min="15875" max="15875" width="0.42578125" style="2" bestFit="1" customWidth="1"/>
    <col min="15876" max="15876" width="1" style="2" bestFit="1" customWidth="1"/>
    <col min="15877" max="15877" width="4.7109375" style="2" bestFit="1" customWidth="1"/>
    <col min="15878" max="15878" width="1" style="2" bestFit="1" customWidth="1"/>
    <col min="15879" max="15879" width="8.42578125" style="2" bestFit="1" customWidth="1"/>
    <col min="15880" max="16101" width="9.140625" style="2"/>
    <col min="16102" max="16102" width="4.7109375" style="2" bestFit="1" customWidth="1"/>
    <col min="16103" max="16103" width="0.5703125" style="2" bestFit="1" customWidth="1"/>
    <col min="16104" max="16104" width="1.28515625" style="2" bestFit="1" customWidth="1"/>
    <col min="16105" max="16105" width="1.140625" style="2" bestFit="1" customWidth="1"/>
    <col min="16106" max="16106" width="1.5703125" style="2" bestFit="1" customWidth="1"/>
    <col min="16107" max="16109" width="1" style="2" bestFit="1" customWidth="1"/>
    <col min="16110" max="16110" width="1.85546875" style="2" bestFit="1" customWidth="1"/>
    <col min="16111" max="16111" width="19.140625" style="2" bestFit="1" customWidth="1"/>
    <col min="16112" max="16112" width="4.28515625" style="2" bestFit="1" customWidth="1"/>
    <col min="16113" max="16113" width="1" style="2" bestFit="1" customWidth="1"/>
    <col min="16114" max="16114" width="2.42578125" style="2" bestFit="1" customWidth="1"/>
    <col min="16115" max="16115" width="1" style="2" bestFit="1" customWidth="1"/>
    <col min="16116" max="16116" width="4.7109375" style="2" bestFit="1" customWidth="1"/>
    <col min="16117" max="16117" width="0.42578125" style="2" bestFit="1" customWidth="1"/>
    <col min="16118" max="16118" width="9.28515625" style="2" bestFit="1" customWidth="1"/>
    <col min="16119" max="16119" width="1" style="2" bestFit="1" customWidth="1"/>
    <col min="16120" max="16120" width="0.28515625" style="2" bestFit="1" customWidth="1"/>
    <col min="16121" max="16121" width="1.28515625" style="2" bestFit="1" customWidth="1"/>
    <col min="16122" max="16122" width="6.5703125" style="2" bestFit="1" customWidth="1"/>
    <col min="16123" max="16123" width="0.42578125" style="2" bestFit="1" customWidth="1"/>
    <col min="16124" max="16125" width="0.5703125" style="2" bestFit="1" customWidth="1"/>
    <col min="16126" max="16126" width="3.42578125" style="2" bestFit="1" customWidth="1"/>
    <col min="16127" max="16127" width="4.7109375" style="2" bestFit="1" customWidth="1"/>
    <col min="16128" max="16128" width="0.28515625" style="2" bestFit="1" customWidth="1"/>
    <col min="16129" max="16129" width="2.140625" style="2" bestFit="1" customWidth="1"/>
    <col min="16130" max="16130" width="1" style="2" bestFit="1" customWidth="1"/>
    <col min="16131" max="16131" width="0.42578125" style="2" bestFit="1" customWidth="1"/>
    <col min="16132" max="16132" width="1" style="2" bestFit="1" customWidth="1"/>
    <col min="16133" max="16133" width="4.7109375" style="2" bestFit="1" customWidth="1"/>
    <col min="16134" max="16134" width="1" style="2" bestFit="1" customWidth="1"/>
    <col min="16135" max="16135" width="8.42578125" style="2" bestFit="1" customWidth="1"/>
    <col min="16136" max="16384" width="9.140625" style="2"/>
  </cols>
  <sheetData>
    <row r="1" spans="1:16" ht="19.899999999999999" customHeight="1" x14ac:dyDescent="0.25">
      <c r="A1" s="444" t="s">
        <v>303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157"/>
      <c r="N1" s="157"/>
      <c r="O1" s="157"/>
      <c r="P1" s="158"/>
    </row>
    <row r="2" spans="1:16" ht="19.899999999999999" customHeight="1" x14ac:dyDescent="0.25">
      <c r="A2" s="447" t="s">
        <v>304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P2" s="56"/>
    </row>
    <row r="3" spans="1:16" ht="19.899999999999999" customHeight="1" x14ac:dyDescent="0.25">
      <c r="A3" s="450" t="s">
        <v>305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P3" s="56"/>
    </row>
    <row r="4" spans="1:16" ht="19.899999999999999" customHeight="1" thickBot="1" x14ac:dyDescent="0.3">
      <c r="A4" s="453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159"/>
      <c r="N4" s="159"/>
      <c r="O4" s="159"/>
      <c r="P4" s="160"/>
    </row>
    <row r="5" spans="1:16" ht="7.9" customHeight="1" thickBot="1" x14ac:dyDescent="0.3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6" ht="10.15" customHeight="1" x14ac:dyDescent="0.25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157"/>
      <c r="N6" s="157"/>
      <c r="O6" s="157"/>
      <c r="P6" s="158"/>
    </row>
    <row r="7" spans="1:16" ht="19.899999999999999" customHeight="1" x14ac:dyDescent="0.25">
      <c r="A7" s="10" t="s">
        <v>140</v>
      </c>
      <c r="D7" s="344" t="s">
        <v>313</v>
      </c>
      <c r="E7" s="116"/>
      <c r="F7" s="116"/>
      <c r="G7" s="116"/>
      <c r="H7" s="116"/>
      <c r="I7" s="116"/>
      <c r="J7" s="116"/>
      <c r="K7" s="116"/>
      <c r="L7" s="116"/>
      <c r="M7" s="100" t="s">
        <v>145</v>
      </c>
      <c r="N7" s="1"/>
      <c r="O7" s="167" t="s">
        <v>343</v>
      </c>
      <c r="P7" s="56"/>
    </row>
    <row r="8" spans="1:16" ht="19.899999999999999" customHeight="1" x14ac:dyDescent="0.25">
      <c r="A8" s="10" t="s">
        <v>141</v>
      </c>
      <c r="D8" s="344" t="s">
        <v>314</v>
      </c>
      <c r="E8" s="11"/>
      <c r="F8" s="11"/>
      <c r="G8" s="11"/>
      <c r="O8" s="172" t="s">
        <v>309</v>
      </c>
      <c r="P8" s="168" t="s">
        <v>310</v>
      </c>
    </row>
    <row r="9" spans="1:16" ht="19.899999999999999" customHeight="1" x14ac:dyDescent="0.25">
      <c r="A9" s="10" t="s">
        <v>311</v>
      </c>
      <c r="D9" s="345" t="s">
        <v>332</v>
      </c>
      <c r="E9" s="11"/>
      <c r="F9" s="11"/>
      <c r="G9" s="11"/>
      <c r="M9" s="100" t="s">
        <v>212</v>
      </c>
      <c r="N9" s="1"/>
      <c r="O9" s="169">
        <f>('BDI VILA RURAL'!C13)/100</f>
        <v>0.19062241705175142</v>
      </c>
      <c r="P9" s="170">
        <f>('BDI VILA RURAL'!G13)/100</f>
        <v>0.16121692831155232</v>
      </c>
    </row>
    <row r="10" spans="1:16" ht="19.899999999999999" customHeight="1" x14ac:dyDescent="0.25">
      <c r="A10" s="10" t="s">
        <v>143</v>
      </c>
      <c r="D10" s="344" t="s">
        <v>432</v>
      </c>
      <c r="E10" s="11"/>
      <c r="F10" s="11"/>
      <c r="G10" s="11"/>
      <c r="H10" s="100"/>
      <c r="I10" s="100"/>
      <c r="K10" s="62"/>
      <c r="L10" s="62"/>
      <c r="P10" s="56"/>
    </row>
    <row r="11" spans="1:16" ht="16.5" customHeight="1" thickBot="1" x14ac:dyDescent="0.3">
      <c r="A11" s="13"/>
      <c r="B11" s="109"/>
      <c r="C11" s="109"/>
      <c r="D11" s="9"/>
      <c r="E11" s="5"/>
      <c r="F11" s="5"/>
      <c r="G11" s="5"/>
      <c r="H11" s="14"/>
      <c r="I11" s="14"/>
      <c r="J11" s="49"/>
      <c r="K11" s="15"/>
      <c r="L11" s="163"/>
      <c r="M11" s="296"/>
      <c r="N11" s="294" t="s">
        <v>372</v>
      </c>
      <c r="O11" s="295">
        <v>1</v>
      </c>
      <c r="P11" s="160"/>
    </row>
    <row r="12" spans="1:16" ht="7.5" hidden="1" customHeight="1" thickBot="1" x14ac:dyDescent="0.3">
      <c r="A12" s="100"/>
      <c r="B12" s="162"/>
      <c r="C12" s="162"/>
      <c r="D12" s="161"/>
      <c r="E12" s="161"/>
      <c r="F12" s="161"/>
      <c r="G12" s="161"/>
      <c r="H12" s="161"/>
      <c r="I12" s="161"/>
      <c r="J12" s="162"/>
      <c r="K12" s="164"/>
      <c r="L12" s="164"/>
    </row>
    <row r="13" spans="1:16" ht="19.899999999999999" customHeight="1" thickBot="1" x14ac:dyDescent="0.3">
      <c r="A13" s="456" t="s">
        <v>306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165"/>
      <c r="N13" s="165"/>
      <c r="O13" s="165"/>
      <c r="P13" s="166"/>
    </row>
    <row r="14" spans="1:16" ht="54.75" customHeight="1" x14ac:dyDescent="0.25">
      <c r="A14" s="184" t="s">
        <v>72</v>
      </c>
      <c r="B14" s="185" t="s">
        <v>73</v>
      </c>
      <c r="C14" s="185"/>
      <c r="D14" s="186" t="s">
        <v>74</v>
      </c>
      <c r="E14" s="185" t="s">
        <v>75</v>
      </c>
      <c r="F14" s="185" t="s">
        <v>317</v>
      </c>
      <c r="G14" s="185" t="s">
        <v>318</v>
      </c>
      <c r="H14" s="185" t="s">
        <v>76</v>
      </c>
      <c r="I14" s="185" t="s">
        <v>380</v>
      </c>
      <c r="J14" s="185" t="s">
        <v>300</v>
      </c>
      <c r="K14" s="187" t="s">
        <v>301</v>
      </c>
      <c r="L14" s="187" t="s">
        <v>302</v>
      </c>
      <c r="M14" s="187" t="s">
        <v>297</v>
      </c>
      <c r="N14" s="187" t="s">
        <v>16</v>
      </c>
      <c r="O14" s="187" t="s">
        <v>299</v>
      </c>
      <c r="P14" s="188" t="s">
        <v>298</v>
      </c>
    </row>
    <row r="15" spans="1:16" ht="25.5" customHeight="1" x14ac:dyDescent="0.25">
      <c r="A15" s="339"/>
      <c r="B15" s="340"/>
      <c r="C15" s="340"/>
      <c r="D15" s="341"/>
      <c r="E15" s="340"/>
      <c r="F15" s="340"/>
      <c r="G15" s="340"/>
      <c r="H15" s="340"/>
      <c r="I15" s="340"/>
      <c r="J15" s="340"/>
      <c r="K15" s="342"/>
      <c r="L15" s="342"/>
      <c r="M15" s="342"/>
      <c r="N15" s="342"/>
      <c r="O15" s="342"/>
      <c r="P15" s="343"/>
    </row>
    <row r="16" spans="1:16" ht="21" customHeight="1" x14ac:dyDescent="0.25">
      <c r="A16" s="189">
        <v>1</v>
      </c>
      <c r="B16" s="148" t="s">
        <v>374</v>
      </c>
      <c r="C16" s="148" t="s">
        <v>400</v>
      </c>
      <c r="D16" s="135" t="s">
        <v>66</v>
      </c>
      <c r="E16" s="134"/>
      <c r="F16" s="134"/>
      <c r="G16" s="134"/>
      <c r="H16" s="136"/>
      <c r="I16" s="136"/>
      <c r="J16" s="134"/>
      <c r="K16" s="137"/>
      <c r="L16" s="137"/>
      <c r="M16" s="137"/>
      <c r="N16" s="137"/>
      <c r="O16" s="137"/>
      <c r="P16" s="190"/>
    </row>
    <row r="17" spans="1:22" ht="22.5" customHeight="1" x14ac:dyDescent="0.25">
      <c r="A17" s="191" t="s">
        <v>77</v>
      </c>
      <c r="B17" s="309">
        <v>400000</v>
      </c>
      <c r="C17" s="309" t="s">
        <v>375</v>
      </c>
      <c r="D17" s="314" t="s">
        <v>22</v>
      </c>
      <c r="E17" s="364" t="s">
        <v>393</v>
      </c>
      <c r="F17" s="143">
        <v>20193.858</v>
      </c>
      <c r="G17" s="143"/>
      <c r="H17" s="274">
        <v>20193.858</v>
      </c>
      <c r="I17" s="346" t="s">
        <v>381</v>
      </c>
      <c r="J17" s="140"/>
      <c r="K17" s="141"/>
      <c r="L17" s="142"/>
      <c r="M17" s="381">
        <v>1.1399999999999999</v>
      </c>
      <c r="N17" s="151">
        <f>O9</f>
        <v>0.19062241705175142</v>
      </c>
      <c r="O17" s="195">
        <v>1.35</v>
      </c>
      <c r="P17" s="228">
        <f>O17*H17</f>
        <v>27261.708300000002</v>
      </c>
    </row>
    <row r="18" spans="1:22" ht="24" customHeight="1" x14ac:dyDescent="0.25">
      <c r="A18" s="191" t="s">
        <v>80</v>
      </c>
      <c r="B18" s="309">
        <v>400300</v>
      </c>
      <c r="C18" s="309" t="s">
        <v>375</v>
      </c>
      <c r="D18" s="314" t="s">
        <v>377</v>
      </c>
      <c r="E18" s="364" t="s">
        <v>18</v>
      </c>
      <c r="F18" s="143">
        <v>200</v>
      </c>
      <c r="G18" s="143"/>
      <c r="H18" s="274">
        <v>200</v>
      </c>
      <c r="I18" s="346" t="s">
        <v>382</v>
      </c>
      <c r="J18" s="149"/>
      <c r="K18" s="141"/>
      <c r="L18" s="142"/>
      <c r="M18" s="381">
        <v>49.03</v>
      </c>
      <c r="N18" s="151">
        <f>O9</f>
        <v>0.19062241705175142</v>
      </c>
      <c r="O18" s="195">
        <v>58.37</v>
      </c>
      <c r="P18" s="228">
        <v>11674.05</v>
      </c>
    </row>
    <row r="19" spans="1:22" ht="23.25" customHeight="1" x14ac:dyDescent="0.25">
      <c r="A19" s="191" t="s">
        <v>81</v>
      </c>
      <c r="B19" s="310">
        <v>415000</v>
      </c>
      <c r="C19" s="310" t="s">
        <v>375</v>
      </c>
      <c r="D19" s="314" t="s">
        <v>378</v>
      </c>
      <c r="E19" s="364" t="s">
        <v>376</v>
      </c>
      <c r="F19" s="143">
        <v>18094.09</v>
      </c>
      <c r="G19" s="143"/>
      <c r="H19" s="274">
        <v>43492.07</v>
      </c>
      <c r="I19" s="346" t="s">
        <v>383</v>
      </c>
      <c r="J19" s="140"/>
      <c r="K19" s="141"/>
      <c r="L19" s="142"/>
      <c r="M19" s="381">
        <v>18.690000000000001</v>
      </c>
      <c r="N19" s="151">
        <f>O9</f>
        <v>0.19062241705175142</v>
      </c>
      <c r="O19" s="195">
        <f t="shared" ref="O19:O21" si="0">M19*(1+N19)</f>
        <v>22.252732974697235</v>
      </c>
      <c r="P19" s="228">
        <v>967698.55</v>
      </c>
    </row>
    <row r="20" spans="1:22" ht="19.5" customHeight="1" x14ac:dyDescent="0.25">
      <c r="A20" s="191" t="s">
        <v>82</v>
      </c>
      <c r="B20" s="309">
        <v>411200</v>
      </c>
      <c r="C20" s="309" t="s">
        <v>375</v>
      </c>
      <c r="D20" s="209" t="s">
        <v>379</v>
      </c>
      <c r="E20" s="364" t="s">
        <v>376</v>
      </c>
      <c r="F20" s="143"/>
      <c r="G20" s="143"/>
      <c r="H20" s="274">
        <v>2294.46</v>
      </c>
      <c r="I20" s="346" t="s">
        <v>435</v>
      </c>
      <c r="J20" s="140"/>
      <c r="K20" s="141"/>
      <c r="L20" s="142"/>
      <c r="M20" s="381">
        <v>9.9600000000000009</v>
      </c>
      <c r="N20" s="151">
        <f>O9</f>
        <v>0.19062241705175142</v>
      </c>
      <c r="O20" s="195">
        <v>11.85</v>
      </c>
      <c r="P20" s="228">
        <f t="shared" ref="P20" si="1">O20*H20</f>
        <v>27189.350999999999</v>
      </c>
    </row>
    <row r="21" spans="1:22" ht="24.75" customHeight="1" x14ac:dyDescent="0.25">
      <c r="A21" s="191" t="s">
        <v>83</v>
      </c>
      <c r="B21" s="310">
        <v>401000</v>
      </c>
      <c r="C21" s="310" t="s">
        <v>375</v>
      </c>
      <c r="D21" s="209" t="s">
        <v>27</v>
      </c>
      <c r="E21" s="364" t="s">
        <v>376</v>
      </c>
      <c r="F21" s="143"/>
      <c r="G21" s="143"/>
      <c r="H21" s="274">
        <v>1638.9</v>
      </c>
      <c r="I21" s="346" t="s">
        <v>434</v>
      </c>
      <c r="J21" s="140"/>
      <c r="K21" s="141"/>
      <c r="L21" s="142"/>
      <c r="M21" s="381">
        <v>6.37</v>
      </c>
      <c r="N21" s="151">
        <f>O9</f>
        <v>0.19062241705175142</v>
      </c>
      <c r="O21" s="195">
        <f t="shared" si="0"/>
        <v>7.5842647966196566</v>
      </c>
      <c r="P21" s="228">
        <v>12422.8</v>
      </c>
    </row>
    <row r="22" spans="1:22" ht="24" customHeight="1" x14ac:dyDescent="0.25">
      <c r="A22" s="191"/>
      <c r="B22" s="138"/>
      <c r="C22" s="138"/>
      <c r="D22" s="209"/>
      <c r="E22" s="364"/>
      <c r="F22" s="143"/>
      <c r="G22" s="143"/>
      <c r="H22" s="274"/>
      <c r="I22" s="274"/>
      <c r="J22" s="140"/>
      <c r="K22" s="141"/>
      <c r="L22" s="142"/>
      <c r="M22" s="142"/>
      <c r="N22" s="151"/>
      <c r="O22" s="195"/>
      <c r="P22" s="196"/>
    </row>
    <row r="23" spans="1:22" ht="18" customHeight="1" x14ac:dyDescent="0.25">
      <c r="A23" s="207"/>
      <c r="B23" s="280"/>
      <c r="C23" s="280"/>
      <c r="D23" s="279"/>
      <c r="E23" s="281"/>
      <c r="F23" s="281"/>
      <c r="G23" s="281"/>
      <c r="H23" s="282"/>
      <c r="I23" s="282"/>
      <c r="J23" s="281"/>
      <c r="K23" s="283"/>
      <c r="L23" s="211"/>
      <c r="M23" s="142"/>
      <c r="N23" s="284"/>
      <c r="O23" s="285" t="s">
        <v>146</v>
      </c>
      <c r="P23" s="286">
        <f>P17+P18+P19+P20+P21+P22</f>
        <v>1046246.4593000001</v>
      </c>
    </row>
    <row r="24" spans="1:22" ht="15.75" hidden="1" customHeight="1" x14ac:dyDescent="0.25">
      <c r="A24" s="189">
        <v>2</v>
      </c>
      <c r="B24" s="134"/>
      <c r="C24" s="134"/>
      <c r="D24" s="135" t="s">
        <v>66</v>
      </c>
      <c r="E24" s="134"/>
      <c r="F24" s="134"/>
      <c r="G24" s="134"/>
      <c r="H24" s="136"/>
      <c r="I24" s="136"/>
      <c r="J24" s="134"/>
      <c r="K24" s="137"/>
      <c r="L24" s="137"/>
      <c r="M24" s="137"/>
      <c r="N24" s="137"/>
      <c r="O24" s="137"/>
      <c r="P24" s="190"/>
    </row>
    <row r="25" spans="1:22" ht="15.75" hidden="1" customHeight="1" x14ac:dyDescent="0.25">
      <c r="A25" s="191"/>
      <c r="B25" s="309"/>
      <c r="C25" s="309"/>
      <c r="D25" s="314"/>
      <c r="E25" s="143" t="s">
        <v>24</v>
      </c>
      <c r="F25" s="143"/>
      <c r="G25" s="143"/>
      <c r="H25" s="274"/>
      <c r="I25" s="274"/>
      <c r="J25" s="154">
        <v>0</v>
      </c>
      <c r="K25" s="141">
        <v>6.37</v>
      </c>
      <c r="L25" s="153">
        <v>0</v>
      </c>
      <c r="M25" s="153">
        <v>6.37</v>
      </c>
      <c r="N25" s="150">
        <f>O9</f>
        <v>0.19062241705175142</v>
      </c>
      <c r="O25" s="195">
        <f t="shared" ref="O25:O70" si="2">M25*(1+N25)</f>
        <v>7.5842647966196566</v>
      </c>
      <c r="P25" s="192">
        <f>H25*O25</f>
        <v>0</v>
      </c>
    </row>
    <row r="26" spans="1:22" ht="25.5" hidden="1" customHeight="1" x14ac:dyDescent="0.25">
      <c r="A26" s="191"/>
      <c r="B26" s="309"/>
      <c r="C26" s="309"/>
      <c r="D26" s="314"/>
      <c r="E26" s="143" t="s">
        <v>24</v>
      </c>
      <c r="F26" s="143" t="s">
        <v>319</v>
      </c>
      <c r="G26" s="143">
        <v>1.5</v>
      </c>
      <c r="H26" s="274"/>
      <c r="I26" s="274"/>
      <c r="J26" s="154">
        <v>8.43</v>
      </c>
      <c r="K26" s="141">
        <v>3.78</v>
      </c>
      <c r="L26" s="153">
        <v>0</v>
      </c>
      <c r="M26" s="153">
        <v>12.209999999999999</v>
      </c>
      <c r="N26" s="150">
        <f>$O$9</f>
        <v>0.19062241705175142</v>
      </c>
      <c r="O26" s="195">
        <f t="shared" si="2"/>
        <v>14.537499712201884</v>
      </c>
      <c r="P26" s="192">
        <f>H26*O26</f>
        <v>0</v>
      </c>
    </row>
    <row r="27" spans="1:22" ht="17.25" hidden="1" customHeight="1" x14ac:dyDescent="0.25">
      <c r="A27" s="191"/>
      <c r="B27" s="310"/>
      <c r="C27" s="310"/>
      <c r="D27" s="314"/>
      <c r="E27" s="143" t="s">
        <v>24</v>
      </c>
      <c r="F27" s="143"/>
      <c r="G27" s="143"/>
      <c r="H27" s="274"/>
      <c r="I27" s="274"/>
      <c r="J27" s="152">
        <v>0</v>
      </c>
      <c r="K27" s="141">
        <v>9.64</v>
      </c>
      <c r="L27" s="153">
        <v>0</v>
      </c>
      <c r="M27" s="153">
        <f>J27+K27+L27</f>
        <v>9.64</v>
      </c>
      <c r="N27" s="150">
        <f>$O$9</f>
        <v>0.19062241705175142</v>
      </c>
      <c r="O27" s="195">
        <f t="shared" si="2"/>
        <v>11.477600100378885</v>
      </c>
      <c r="P27" s="192">
        <f t="shared" ref="P27" si="3">H27*O27</f>
        <v>0</v>
      </c>
    </row>
    <row r="28" spans="1:22" ht="21" hidden="1" customHeight="1" x14ac:dyDescent="0.25">
      <c r="A28" s="193"/>
      <c r="B28" s="210"/>
      <c r="C28" s="210"/>
      <c r="D28" s="177"/>
      <c r="E28" s="178"/>
      <c r="F28" s="178"/>
      <c r="G28" s="178"/>
      <c r="H28" s="275"/>
      <c r="I28" s="275"/>
      <c r="J28" s="152"/>
      <c r="K28" s="141"/>
      <c r="L28" s="153"/>
      <c r="M28" s="153"/>
      <c r="N28" s="150"/>
      <c r="O28" s="285" t="s">
        <v>146</v>
      </c>
      <c r="P28" s="292">
        <f>P25+P26+P27</f>
        <v>0</v>
      </c>
      <c r="Q28" s="198"/>
      <c r="R28" s="198"/>
      <c r="S28" s="198"/>
      <c r="T28" s="198"/>
      <c r="U28" s="198"/>
      <c r="V28" s="198"/>
    </row>
    <row r="29" spans="1:22" s="220" customFormat="1" ht="18.75" customHeight="1" x14ac:dyDescent="0.25">
      <c r="A29" s="221">
        <v>2</v>
      </c>
      <c r="B29" s="212"/>
      <c r="C29" s="349" t="s">
        <v>401</v>
      </c>
      <c r="D29" s="222" t="s">
        <v>361</v>
      </c>
      <c r="E29" s="213"/>
      <c r="F29" s="213"/>
      <c r="G29" s="213"/>
      <c r="H29" s="214"/>
      <c r="I29" s="214"/>
      <c r="J29" s="215"/>
      <c r="K29" s="216"/>
      <c r="L29" s="217"/>
      <c r="M29" s="217"/>
      <c r="N29" s="218"/>
      <c r="O29" s="218"/>
      <c r="P29" s="219"/>
      <c r="Q29" s="198"/>
      <c r="R29" s="198"/>
      <c r="S29" s="198"/>
      <c r="T29" s="198"/>
      <c r="U29" s="198"/>
      <c r="V29" s="198"/>
    </row>
    <row r="30" spans="1:22" s="220" customFormat="1" ht="29.25" customHeight="1" x14ac:dyDescent="0.25">
      <c r="A30" s="246" t="s">
        <v>84</v>
      </c>
      <c r="B30" s="320">
        <v>501000</v>
      </c>
      <c r="C30" s="320" t="s">
        <v>375</v>
      </c>
      <c r="D30" s="316" t="s">
        <v>391</v>
      </c>
      <c r="E30" s="372" t="s">
        <v>376</v>
      </c>
      <c r="F30" s="223"/>
      <c r="G30" s="223"/>
      <c r="H30" s="277">
        <v>281.76224999999999</v>
      </c>
      <c r="I30" s="347" t="s">
        <v>384</v>
      </c>
      <c r="J30" s="225">
        <v>0</v>
      </c>
      <c r="K30" s="225">
        <v>4.09</v>
      </c>
      <c r="L30" s="226">
        <v>0</v>
      </c>
      <c r="M30" s="226">
        <v>5.92</v>
      </c>
      <c r="N30" s="227">
        <f>O9</f>
        <v>0.19062241705175142</v>
      </c>
      <c r="O30" s="195">
        <v>19.13</v>
      </c>
      <c r="P30" s="228">
        <v>5390.06</v>
      </c>
      <c r="Q30" s="198"/>
      <c r="R30" s="198"/>
      <c r="S30" s="198"/>
      <c r="T30" s="198"/>
      <c r="U30" s="198"/>
      <c r="V30" s="198"/>
    </row>
    <row r="31" spans="1:22" s="220" customFormat="1" ht="28.5" customHeight="1" x14ac:dyDescent="0.25">
      <c r="A31" s="246" t="s">
        <v>89</v>
      </c>
      <c r="B31" s="320">
        <v>511100</v>
      </c>
      <c r="C31" s="320" t="s">
        <v>375</v>
      </c>
      <c r="D31" s="316" t="s">
        <v>30</v>
      </c>
      <c r="E31" s="372" t="s">
        <v>393</v>
      </c>
      <c r="F31" s="223"/>
      <c r="G31" s="223"/>
      <c r="H31" s="277">
        <v>88024.86</v>
      </c>
      <c r="I31" s="347" t="s">
        <v>385</v>
      </c>
      <c r="J31" s="225"/>
      <c r="K31" s="225"/>
      <c r="L31" s="226">
        <v>8.42</v>
      </c>
      <c r="M31" s="226">
        <v>4.08</v>
      </c>
      <c r="N31" s="227">
        <f>P9</f>
        <v>0.16121692831155232</v>
      </c>
      <c r="O31" s="195">
        <v>4.8499999999999996</v>
      </c>
      <c r="P31" s="228">
        <f t="shared" ref="P31:P34" si="4">O31*H31</f>
        <v>426920.571</v>
      </c>
      <c r="Q31" s="198"/>
      <c r="R31" s="198"/>
      <c r="S31" s="198"/>
      <c r="T31" s="198"/>
      <c r="U31" s="198"/>
      <c r="V31" s="198"/>
    </row>
    <row r="32" spans="1:22" s="220" customFormat="1" ht="24.75" customHeight="1" x14ac:dyDescent="0.25">
      <c r="A32" s="246" t="s">
        <v>90</v>
      </c>
      <c r="B32" s="320">
        <v>544000</v>
      </c>
      <c r="C32" s="320" t="s">
        <v>375</v>
      </c>
      <c r="D32" s="316" t="s">
        <v>357</v>
      </c>
      <c r="E32" s="372" t="s">
        <v>376</v>
      </c>
      <c r="F32" s="223"/>
      <c r="G32" s="223"/>
      <c r="H32" s="277">
        <v>10096.929</v>
      </c>
      <c r="I32" s="347" t="s">
        <v>386</v>
      </c>
      <c r="J32" s="225">
        <v>28.42</v>
      </c>
      <c r="K32" s="225">
        <v>43.11</v>
      </c>
      <c r="L32" s="226">
        <v>4.47</v>
      </c>
      <c r="M32" s="226">
        <v>76</v>
      </c>
      <c r="N32" s="227">
        <f>P9</f>
        <v>0.16121692831155232</v>
      </c>
      <c r="O32" s="195">
        <v>135.38999999999999</v>
      </c>
      <c r="P32" s="228">
        <v>1367023.35</v>
      </c>
      <c r="Q32" s="198"/>
      <c r="R32" s="198"/>
      <c r="S32" s="198"/>
      <c r="T32" s="198"/>
      <c r="U32" s="198"/>
      <c r="V32" s="198"/>
    </row>
    <row r="33" spans="1:22" s="220" customFormat="1" ht="24.75" customHeight="1" x14ac:dyDescent="0.25">
      <c r="A33" s="246" t="s">
        <v>91</v>
      </c>
      <c r="B33" s="320">
        <v>560100</v>
      </c>
      <c r="C33" s="320" t="s">
        <v>375</v>
      </c>
      <c r="D33" s="316" t="s">
        <v>366</v>
      </c>
      <c r="E33" s="372" t="s">
        <v>393</v>
      </c>
      <c r="F33" s="223"/>
      <c r="G33" s="223"/>
      <c r="H33" s="277">
        <v>67312.86</v>
      </c>
      <c r="I33" s="347" t="s">
        <v>387</v>
      </c>
      <c r="J33" s="225">
        <v>0</v>
      </c>
      <c r="K33" s="225">
        <v>0.51</v>
      </c>
      <c r="L33" s="226">
        <v>0</v>
      </c>
      <c r="M33" s="226">
        <v>0.51</v>
      </c>
      <c r="N33" s="227">
        <f>P9</f>
        <v>0.16121692831155232</v>
      </c>
      <c r="O33" s="195">
        <v>0.6</v>
      </c>
      <c r="P33" s="228">
        <v>40387.699999999997</v>
      </c>
      <c r="Q33" s="198"/>
      <c r="R33" s="198"/>
      <c r="S33" s="198"/>
      <c r="T33" s="198"/>
      <c r="U33" s="198"/>
      <c r="V33" s="198"/>
    </row>
    <row r="34" spans="1:22" s="220" customFormat="1" ht="18.75" customHeight="1" x14ac:dyDescent="0.25">
      <c r="A34" s="246" t="s">
        <v>92</v>
      </c>
      <c r="B34" s="320">
        <v>587000</v>
      </c>
      <c r="C34" s="320" t="s">
        <v>375</v>
      </c>
      <c r="D34" s="316" t="s">
        <v>355</v>
      </c>
      <c r="E34" s="372" t="s">
        <v>393</v>
      </c>
      <c r="F34" s="223"/>
      <c r="G34" s="223"/>
      <c r="H34" s="277">
        <v>67312.86</v>
      </c>
      <c r="I34" s="347" t="s">
        <v>387</v>
      </c>
      <c r="J34" s="225">
        <v>0</v>
      </c>
      <c r="K34" s="225">
        <v>0.35</v>
      </c>
      <c r="L34" s="226">
        <v>0</v>
      </c>
      <c r="M34" s="226">
        <v>4.47</v>
      </c>
      <c r="N34" s="227">
        <f>P9</f>
        <v>0.16121692831155232</v>
      </c>
      <c r="O34" s="195">
        <v>6.04</v>
      </c>
      <c r="P34" s="228">
        <f t="shared" si="4"/>
        <v>406569.67440000002</v>
      </c>
      <c r="Q34" s="198"/>
      <c r="R34" s="198"/>
      <c r="S34" s="198"/>
      <c r="T34" s="198"/>
      <c r="U34" s="198"/>
      <c r="V34" s="198"/>
    </row>
    <row r="35" spans="1:22" s="220" customFormat="1" ht="21.75" customHeight="1" x14ac:dyDescent="0.25">
      <c r="A35" s="246" t="s">
        <v>93</v>
      </c>
      <c r="B35" s="320">
        <v>561100</v>
      </c>
      <c r="C35" s="320" t="s">
        <v>375</v>
      </c>
      <c r="D35" s="316" t="s">
        <v>367</v>
      </c>
      <c r="E35" s="372" t="s">
        <v>393</v>
      </c>
      <c r="F35" s="223"/>
      <c r="G35" s="223"/>
      <c r="H35" s="274">
        <v>67312.86</v>
      </c>
      <c r="I35" s="346" t="s">
        <v>387</v>
      </c>
      <c r="J35" s="224">
        <v>120.80000000000001</v>
      </c>
      <c r="K35" s="225">
        <v>34.54</v>
      </c>
      <c r="L35" s="226">
        <v>155.51</v>
      </c>
      <c r="M35" s="226">
        <v>0.35</v>
      </c>
      <c r="N35" s="227">
        <f>P9</f>
        <v>0.16121692831155232</v>
      </c>
      <c r="O35" s="195">
        <f t="shared" si="2"/>
        <v>0.40642592490904328</v>
      </c>
      <c r="P35" s="228">
        <v>27598.27</v>
      </c>
      <c r="Q35" s="198"/>
      <c r="R35" s="198"/>
      <c r="S35" s="198"/>
      <c r="T35" s="198"/>
      <c r="U35" s="198"/>
      <c r="V35" s="198"/>
    </row>
    <row r="36" spans="1:22" s="220" customFormat="1" ht="28.5" customHeight="1" x14ac:dyDescent="0.25">
      <c r="A36" s="246" t="s">
        <v>94</v>
      </c>
      <c r="B36" s="320">
        <v>570000</v>
      </c>
      <c r="C36" s="320" t="s">
        <v>375</v>
      </c>
      <c r="D36" s="316" t="s">
        <v>392</v>
      </c>
      <c r="E36" s="372" t="s">
        <v>32</v>
      </c>
      <c r="F36" s="239"/>
      <c r="G36" s="239"/>
      <c r="H36" s="274">
        <v>8077.5432000000001</v>
      </c>
      <c r="I36" s="348" t="s">
        <v>388</v>
      </c>
      <c r="J36" s="240"/>
      <c r="K36" s="241">
        <v>8.52</v>
      </c>
      <c r="L36" s="242">
        <v>80.13</v>
      </c>
      <c r="M36" s="226">
        <v>187.95</v>
      </c>
      <c r="N36" s="227">
        <v>0.16120000000000001</v>
      </c>
      <c r="O36" s="195">
        <v>367.65</v>
      </c>
      <c r="P36" s="228">
        <v>2969707.58</v>
      </c>
      <c r="Q36" s="198"/>
      <c r="R36" s="198"/>
      <c r="S36" s="198"/>
      <c r="T36" s="198"/>
      <c r="U36" s="198"/>
      <c r="V36" s="198"/>
    </row>
    <row r="37" spans="1:22" s="220" customFormat="1" ht="22.5" customHeight="1" x14ac:dyDescent="0.25">
      <c r="A37" s="385" t="s">
        <v>88</v>
      </c>
      <c r="B37" s="386">
        <v>581011</v>
      </c>
      <c r="C37" s="386" t="s">
        <v>375</v>
      </c>
      <c r="D37" s="387" t="s">
        <v>368</v>
      </c>
      <c r="E37" s="388" t="s">
        <v>394</v>
      </c>
      <c r="F37" s="239"/>
      <c r="G37" s="239"/>
      <c r="H37" s="275">
        <v>45234.24192</v>
      </c>
      <c r="I37" s="348" t="s">
        <v>389</v>
      </c>
      <c r="J37" s="240"/>
      <c r="K37" s="241"/>
      <c r="L37" s="242"/>
      <c r="M37" s="242">
        <v>0.86</v>
      </c>
      <c r="N37" s="243">
        <f>O9</f>
        <v>0.19062241705175142</v>
      </c>
      <c r="O37" s="389">
        <v>0.99</v>
      </c>
      <c r="P37" s="390">
        <v>44781.89</v>
      </c>
      <c r="Q37" s="198"/>
      <c r="R37" s="198"/>
      <c r="S37" s="198"/>
      <c r="T37" s="198"/>
      <c r="U37" s="198"/>
      <c r="V37" s="198"/>
    </row>
    <row r="38" spans="1:22" s="220" customFormat="1" ht="23.25" customHeight="1" x14ac:dyDescent="0.25">
      <c r="A38" s="246" t="s">
        <v>433</v>
      </c>
      <c r="B38" s="374">
        <v>581050</v>
      </c>
      <c r="C38" s="374" t="s">
        <v>375</v>
      </c>
      <c r="D38" s="321" t="s">
        <v>356</v>
      </c>
      <c r="E38" s="400" t="s">
        <v>394</v>
      </c>
      <c r="F38" s="223"/>
      <c r="G38" s="223"/>
      <c r="H38" s="274">
        <v>223061.35546799999</v>
      </c>
      <c r="I38" s="346" t="s">
        <v>390</v>
      </c>
      <c r="J38" s="224">
        <v>1.1499999999999999</v>
      </c>
      <c r="K38" s="225"/>
      <c r="L38" s="226"/>
      <c r="M38" s="226">
        <v>0.95</v>
      </c>
      <c r="N38" s="227">
        <f>O9</f>
        <v>0.19062241705175142</v>
      </c>
      <c r="O38" s="195">
        <v>1.1000000000000001</v>
      </c>
      <c r="P38" s="228">
        <f t="shared" ref="P38" si="5">O38*H38</f>
        <v>245367.49101480001</v>
      </c>
      <c r="Q38" s="198"/>
      <c r="R38" s="198"/>
      <c r="S38" s="198"/>
      <c r="T38" s="198"/>
      <c r="U38" s="198"/>
      <c r="V38" s="198"/>
    </row>
    <row r="39" spans="1:22" s="220" customFormat="1" ht="24" hidden="1" customHeight="1" x14ac:dyDescent="0.25">
      <c r="A39" s="391"/>
      <c r="B39" s="379"/>
      <c r="C39" s="379"/>
      <c r="D39" s="378"/>
      <c r="E39" s="392"/>
      <c r="F39" s="393"/>
      <c r="G39" s="393"/>
      <c r="H39" s="394"/>
      <c r="I39" s="394"/>
      <c r="J39" s="395"/>
      <c r="K39" s="396"/>
      <c r="L39" s="304"/>
      <c r="M39" s="304"/>
      <c r="N39" s="397"/>
      <c r="O39" s="398"/>
      <c r="P39" s="399"/>
      <c r="Q39" s="198"/>
      <c r="R39" s="198"/>
      <c r="S39" s="198"/>
      <c r="T39" s="198"/>
      <c r="U39" s="198"/>
      <c r="V39" s="198"/>
    </row>
    <row r="40" spans="1:22" s="220" customFormat="1" ht="18.75" customHeight="1" x14ac:dyDescent="0.25">
      <c r="A40" s="307"/>
      <c r="B40" s="306"/>
      <c r="C40" s="338"/>
      <c r="D40" s="298"/>
      <c r="E40" s="299"/>
      <c r="F40" s="299"/>
      <c r="G40" s="299"/>
      <c r="H40" s="300"/>
      <c r="I40" s="300"/>
      <c r="J40" s="301"/>
      <c r="K40" s="302"/>
      <c r="L40" s="303"/>
      <c r="M40" s="304"/>
      <c r="N40" s="305"/>
      <c r="O40" s="285" t="s">
        <v>146</v>
      </c>
      <c r="P40" s="287">
        <f>P30+P31+P32+P33+P34+P35+P37+P38+P39+P36</f>
        <v>5533746.586414801</v>
      </c>
      <c r="Q40" s="198"/>
      <c r="R40" s="198"/>
      <c r="S40" s="198"/>
      <c r="T40" s="198"/>
      <c r="U40" s="198"/>
      <c r="V40" s="198"/>
    </row>
    <row r="41" spans="1:22" s="238" customFormat="1" ht="18.75" customHeight="1" x14ac:dyDescent="0.25">
      <c r="A41" s="229">
        <v>3</v>
      </c>
      <c r="B41" s="230"/>
      <c r="C41" s="350" t="s">
        <v>402</v>
      </c>
      <c r="D41" s="245" t="s">
        <v>362</v>
      </c>
      <c r="E41" s="231"/>
      <c r="F41" s="231"/>
      <c r="G41" s="231"/>
      <c r="H41" s="232"/>
      <c r="I41" s="232"/>
      <c r="J41" s="233"/>
      <c r="K41" s="234"/>
      <c r="L41" s="235"/>
      <c r="M41" s="235"/>
      <c r="N41" s="236"/>
      <c r="O41" s="236"/>
      <c r="P41" s="237"/>
      <c r="Q41" s="198"/>
      <c r="R41" s="198"/>
      <c r="S41" s="198"/>
      <c r="T41" s="198"/>
      <c r="U41" s="198"/>
      <c r="V41" s="198"/>
    </row>
    <row r="42" spans="1:22" s="220" customFormat="1" ht="30" customHeight="1" x14ac:dyDescent="0.25">
      <c r="A42" s="246" t="s">
        <v>95</v>
      </c>
      <c r="B42" s="310">
        <v>589000</v>
      </c>
      <c r="C42" s="310" t="s">
        <v>375</v>
      </c>
      <c r="D42" s="319" t="s">
        <v>34</v>
      </c>
      <c r="E42" s="370" t="s">
        <v>32</v>
      </c>
      <c r="F42" s="239"/>
      <c r="G42" s="239"/>
      <c r="H42" s="275">
        <v>424.07101799999998</v>
      </c>
      <c r="I42" s="348" t="s">
        <v>396</v>
      </c>
      <c r="J42" s="240"/>
      <c r="K42" s="241"/>
      <c r="L42" s="242">
        <v>4756.1000000000004</v>
      </c>
      <c r="M42" s="226">
        <v>4756.1000000000004</v>
      </c>
      <c r="N42" s="227">
        <f>P9</f>
        <v>0.16121692831155232</v>
      </c>
      <c r="O42" s="195">
        <v>5522.78</v>
      </c>
      <c r="P42" s="228">
        <v>2342045.31</v>
      </c>
      <c r="Q42" s="198"/>
      <c r="R42" s="198"/>
      <c r="S42" s="198"/>
      <c r="T42" s="198"/>
      <c r="U42" s="198"/>
      <c r="V42" s="198"/>
    </row>
    <row r="43" spans="1:22" s="220" customFormat="1" ht="30" customHeight="1" x14ac:dyDescent="0.25">
      <c r="A43" s="246" t="s">
        <v>96</v>
      </c>
      <c r="B43" s="310">
        <v>589190</v>
      </c>
      <c r="C43" s="310" t="s">
        <v>375</v>
      </c>
      <c r="D43" s="319" t="s">
        <v>395</v>
      </c>
      <c r="E43" s="371" t="s">
        <v>32</v>
      </c>
      <c r="F43" s="239"/>
      <c r="G43" s="239"/>
      <c r="H43" s="275">
        <v>80.775431999999995</v>
      </c>
      <c r="I43" s="348" t="s">
        <v>397</v>
      </c>
      <c r="J43" s="240"/>
      <c r="K43" s="241"/>
      <c r="L43" s="226">
        <v>3774.14</v>
      </c>
      <c r="M43" s="226">
        <v>3389.71</v>
      </c>
      <c r="N43" s="227">
        <f>P9</f>
        <v>0.16121692831155232</v>
      </c>
      <c r="O43" s="195">
        <v>3936.13</v>
      </c>
      <c r="P43" s="228">
        <v>317960.58</v>
      </c>
      <c r="Q43" s="198"/>
      <c r="R43" s="198"/>
      <c r="S43" s="198"/>
      <c r="T43" s="198"/>
      <c r="U43" s="198"/>
      <c r="V43" s="198"/>
    </row>
    <row r="44" spans="1:22" s="220" customFormat="1" ht="30" customHeight="1" x14ac:dyDescent="0.25">
      <c r="A44" s="246" t="s">
        <v>79</v>
      </c>
      <c r="B44" s="310">
        <v>589420</v>
      </c>
      <c r="C44" s="310" t="s">
        <v>375</v>
      </c>
      <c r="D44" s="319" t="s">
        <v>358</v>
      </c>
      <c r="E44" s="371" t="s">
        <v>32</v>
      </c>
      <c r="F44" s="239"/>
      <c r="G44" s="239"/>
      <c r="H44" s="275">
        <v>33.65643</v>
      </c>
      <c r="I44" s="348" t="s">
        <v>398</v>
      </c>
      <c r="J44" s="240"/>
      <c r="K44" s="241"/>
      <c r="L44" s="242">
        <v>3701.25</v>
      </c>
      <c r="M44" s="242">
        <v>3462.14</v>
      </c>
      <c r="N44" s="243">
        <f>P9</f>
        <v>0.16121692831155232</v>
      </c>
      <c r="O44" s="195">
        <v>4020.23</v>
      </c>
      <c r="P44" s="228">
        <v>135320.94</v>
      </c>
      <c r="Q44" s="198"/>
      <c r="R44" s="198"/>
      <c r="S44" s="198"/>
      <c r="T44" s="198"/>
      <c r="U44" s="198"/>
      <c r="V44" s="198"/>
    </row>
    <row r="45" spans="1:22" s="220" customFormat="1" ht="30" customHeight="1" x14ac:dyDescent="0.25">
      <c r="A45" s="246" t="s">
        <v>235</v>
      </c>
      <c r="B45" s="310">
        <v>589520</v>
      </c>
      <c r="C45" s="310" t="s">
        <v>375</v>
      </c>
      <c r="D45" s="318" t="s">
        <v>351</v>
      </c>
      <c r="E45" s="370" t="s">
        <v>32</v>
      </c>
      <c r="F45" s="223"/>
      <c r="G45" s="223"/>
      <c r="H45" s="274">
        <v>100.96929000000002</v>
      </c>
      <c r="I45" s="346" t="s">
        <v>399</v>
      </c>
      <c r="J45" s="224"/>
      <c r="K45" s="225"/>
      <c r="L45" s="226"/>
      <c r="M45" s="226">
        <v>3701.25</v>
      </c>
      <c r="N45" s="243">
        <f>P9</f>
        <v>0.16121692831155232</v>
      </c>
      <c r="O45" s="195">
        <v>4297.8900000000003</v>
      </c>
      <c r="P45" s="228">
        <v>433957.95</v>
      </c>
      <c r="Q45" s="198"/>
      <c r="R45" s="198"/>
      <c r="S45" s="198"/>
      <c r="T45" s="198"/>
      <c r="U45" s="198"/>
      <c r="V45" s="198"/>
    </row>
    <row r="46" spans="1:22" ht="21.75" customHeight="1" x14ac:dyDescent="0.25">
      <c r="A46" s="244"/>
      <c r="B46" s="183" t="s">
        <v>21</v>
      </c>
      <c r="C46" s="183"/>
      <c r="D46" s="22"/>
      <c r="E46" s="21"/>
      <c r="F46" s="21"/>
      <c r="G46" s="21"/>
      <c r="H46" s="113"/>
      <c r="I46" s="113"/>
      <c r="J46" s="21"/>
      <c r="K46" s="144"/>
      <c r="L46" s="145"/>
      <c r="M46" s="226"/>
      <c r="N46" s="146"/>
      <c r="O46" s="285" t="s">
        <v>146</v>
      </c>
      <c r="P46" s="288">
        <f>P42+P43+P44+P45</f>
        <v>3229284.7800000003</v>
      </c>
      <c r="Q46" s="198"/>
      <c r="R46" s="198"/>
      <c r="S46" s="198"/>
      <c r="T46" s="198"/>
      <c r="U46" s="198"/>
      <c r="V46" s="198"/>
    </row>
    <row r="47" spans="1:22" ht="21.75" customHeight="1" x14ac:dyDescent="0.25">
      <c r="A47" s="194">
        <v>4</v>
      </c>
      <c r="B47" s="148" t="s">
        <v>21</v>
      </c>
      <c r="C47" s="148" t="s">
        <v>404</v>
      </c>
      <c r="D47" s="180" t="s">
        <v>403</v>
      </c>
      <c r="E47" s="148"/>
      <c r="F47" s="148"/>
      <c r="G47" s="148"/>
      <c r="H47" s="181"/>
      <c r="I47" s="181"/>
      <c r="J47" s="148"/>
      <c r="K47" s="182"/>
      <c r="L47" s="182"/>
      <c r="M47" s="182"/>
      <c r="N47" s="182"/>
      <c r="O47" s="182"/>
      <c r="P47" s="190"/>
      <c r="Q47" s="198"/>
      <c r="R47" s="198"/>
      <c r="S47" s="198"/>
      <c r="T47" s="198"/>
      <c r="U47" s="198"/>
      <c r="V47" s="198"/>
    </row>
    <row r="48" spans="1:22" ht="29.25" customHeight="1" x14ac:dyDescent="0.25">
      <c r="A48" s="191" t="s">
        <v>98</v>
      </c>
      <c r="B48" s="309">
        <v>600300</v>
      </c>
      <c r="C48" s="309" t="s">
        <v>375</v>
      </c>
      <c r="D48" s="314" t="s">
        <v>44</v>
      </c>
      <c r="E48" s="364" t="s">
        <v>376</v>
      </c>
      <c r="F48" s="143"/>
      <c r="G48" s="143"/>
      <c r="H48" s="274">
        <v>19707.444</v>
      </c>
      <c r="I48" s="346" t="s">
        <v>407</v>
      </c>
      <c r="J48" s="247">
        <v>0</v>
      </c>
      <c r="K48" s="141">
        <v>8.31</v>
      </c>
      <c r="L48" s="153">
        <v>0</v>
      </c>
      <c r="M48" s="226">
        <v>8.91</v>
      </c>
      <c r="N48" s="150">
        <f>O9</f>
        <v>0.19062241705175142</v>
      </c>
      <c r="O48" s="195">
        <v>10.6</v>
      </c>
      <c r="P48" s="192">
        <v>208898.86</v>
      </c>
      <c r="Q48" s="198"/>
      <c r="R48" s="198"/>
      <c r="S48" s="198"/>
      <c r="T48" s="198"/>
      <c r="U48" s="198"/>
      <c r="V48" s="198"/>
    </row>
    <row r="49" spans="1:22" ht="26.25" customHeight="1" x14ac:dyDescent="0.25">
      <c r="A49" s="191" t="s">
        <v>99</v>
      </c>
      <c r="B49" s="309">
        <v>601200</v>
      </c>
      <c r="C49" s="309" t="s">
        <v>375</v>
      </c>
      <c r="D49" s="314" t="s">
        <v>42</v>
      </c>
      <c r="E49" s="364" t="s">
        <v>376</v>
      </c>
      <c r="F49" s="143"/>
      <c r="G49" s="143"/>
      <c r="H49" s="274">
        <v>5912.23</v>
      </c>
      <c r="I49" s="346" t="s">
        <v>408</v>
      </c>
      <c r="J49" s="247">
        <v>0</v>
      </c>
      <c r="K49" s="141">
        <v>12.63</v>
      </c>
      <c r="L49" s="153">
        <v>0</v>
      </c>
      <c r="M49" s="226">
        <v>27.15</v>
      </c>
      <c r="N49" s="150">
        <f>O9</f>
        <v>0.19062241705175142</v>
      </c>
      <c r="O49" s="195">
        <v>32.32</v>
      </c>
      <c r="P49" s="192">
        <f t="shared" ref="P49:P53" si="6">H49*O49</f>
        <v>191083.27359999999</v>
      </c>
      <c r="Q49" s="198"/>
      <c r="R49" s="198"/>
      <c r="S49" s="198"/>
      <c r="T49" s="198"/>
      <c r="U49" s="198"/>
      <c r="V49" s="198"/>
    </row>
    <row r="50" spans="1:22" ht="22.5" customHeight="1" x14ac:dyDescent="0.25">
      <c r="A50" s="191" t="s">
        <v>100</v>
      </c>
      <c r="B50" s="310">
        <v>601100</v>
      </c>
      <c r="C50" s="310" t="s">
        <v>375</v>
      </c>
      <c r="D50" s="314" t="s">
        <v>39</v>
      </c>
      <c r="E50" s="365" t="s">
        <v>376</v>
      </c>
      <c r="F50" s="178"/>
      <c r="G50" s="178"/>
      <c r="H50" s="275">
        <v>13795.21</v>
      </c>
      <c r="I50" s="348" t="s">
        <v>409</v>
      </c>
      <c r="J50" s="248"/>
      <c r="K50" s="147"/>
      <c r="L50" s="156"/>
      <c r="M50" s="226">
        <v>47.23</v>
      </c>
      <c r="N50" s="179">
        <f>O9</f>
        <v>0.19062241705175142</v>
      </c>
      <c r="O50" s="195">
        <f t="shared" si="2"/>
        <v>56.233096757354218</v>
      </c>
      <c r="P50" s="192">
        <v>775704.65</v>
      </c>
      <c r="Q50" s="198"/>
      <c r="R50" s="198"/>
      <c r="S50" s="198"/>
      <c r="T50" s="198"/>
      <c r="U50" s="198"/>
      <c r="V50" s="198"/>
    </row>
    <row r="51" spans="1:22" ht="28.5" customHeight="1" x14ac:dyDescent="0.25">
      <c r="A51" s="191" t="s">
        <v>78</v>
      </c>
      <c r="B51" s="310">
        <v>610700</v>
      </c>
      <c r="C51" s="310" t="s">
        <v>375</v>
      </c>
      <c r="D51" s="314" t="s">
        <v>438</v>
      </c>
      <c r="E51" s="364" t="s">
        <v>1</v>
      </c>
      <c r="F51" s="178"/>
      <c r="G51" s="178"/>
      <c r="H51" s="275">
        <v>10948.583000000001</v>
      </c>
      <c r="I51" s="348" t="s">
        <v>410</v>
      </c>
      <c r="J51" s="248"/>
      <c r="K51" s="147"/>
      <c r="L51" s="156"/>
      <c r="M51" s="226">
        <v>389.89</v>
      </c>
      <c r="N51" s="179">
        <f>P9</f>
        <v>0.16121692831155232</v>
      </c>
      <c r="O51" s="195">
        <v>563.38</v>
      </c>
      <c r="P51" s="192">
        <v>6168211</v>
      </c>
      <c r="Q51" s="198"/>
      <c r="R51" s="198"/>
      <c r="S51" s="198"/>
      <c r="T51" s="198"/>
      <c r="U51" s="198"/>
      <c r="V51" s="198"/>
    </row>
    <row r="52" spans="1:22" ht="30" customHeight="1" x14ac:dyDescent="0.25">
      <c r="A52" s="191" t="s">
        <v>86</v>
      </c>
      <c r="B52" s="310">
        <v>810300</v>
      </c>
      <c r="C52" s="310" t="s">
        <v>375</v>
      </c>
      <c r="D52" s="314" t="s">
        <v>405</v>
      </c>
      <c r="E52" s="364" t="s">
        <v>1</v>
      </c>
      <c r="F52" s="178"/>
      <c r="G52" s="178"/>
      <c r="H52" s="275">
        <v>38278</v>
      </c>
      <c r="I52" s="348" t="s">
        <v>411</v>
      </c>
      <c r="J52" s="248">
        <v>57.96</v>
      </c>
      <c r="K52" s="147">
        <v>160.16999999999999</v>
      </c>
      <c r="L52" s="156">
        <v>289.5</v>
      </c>
      <c r="M52" s="226">
        <v>24.17</v>
      </c>
      <c r="N52" s="179">
        <f>P9</f>
        <v>0.16121692831155232</v>
      </c>
      <c r="O52" s="195">
        <v>38.19</v>
      </c>
      <c r="P52" s="192">
        <f t="shared" si="6"/>
        <v>1461836.8199999998</v>
      </c>
      <c r="Q52" s="198"/>
      <c r="R52" s="198"/>
      <c r="S52" s="198"/>
      <c r="T52" s="198"/>
      <c r="U52" s="198"/>
      <c r="V52" s="198"/>
    </row>
    <row r="53" spans="1:22" ht="27.75" customHeight="1" x14ac:dyDescent="0.25">
      <c r="A53" s="191" t="s">
        <v>101</v>
      </c>
      <c r="B53" s="311">
        <v>810700</v>
      </c>
      <c r="C53" s="311" t="s">
        <v>375</v>
      </c>
      <c r="D53" s="317" t="s">
        <v>406</v>
      </c>
      <c r="E53" s="364" t="s">
        <v>1</v>
      </c>
      <c r="F53" s="178"/>
      <c r="G53" s="178"/>
      <c r="H53" s="275">
        <v>844</v>
      </c>
      <c r="I53" s="348" t="s">
        <v>412</v>
      </c>
      <c r="J53" s="248">
        <v>166.14</v>
      </c>
      <c r="K53" s="147">
        <v>509.19</v>
      </c>
      <c r="L53" s="156">
        <v>920.31</v>
      </c>
      <c r="M53" s="242">
        <v>24.88</v>
      </c>
      <c r="N53" s="179">
        <f>P9</f>
        <v>0.16121692831155232</v>
      </c>
      <c r="O53" s="195">
        <v>39.229999999999997</v>
      </c>
      <c r="P53" s="192">
        <f t="shared" si="6"/>
        <v>33110.119999999995</v>
      </c>
      <c r="Q53" s="198"/>
      <c r="R53" s="198"/>
      <c r="S53" s="198"/>
      <c r="T53" s="198"/>
      <c r="U53" s="198"/>
      <c r="V53" s="198"/>
    </row>
    <row r="54" spans="1:22" ht="27.75" customHeight="1" x14ac:dyDescent="0.25">
      <c r="A54" s="207"/>
      <c r="B54" s="208"/>
      <c r="C54" s="351"/>
      <c r="D54" s="314"/>
      <c r="E54" s="366"/>
      <c r="F54" s="178"/>
      <c r="G54" s="178"/>
      <c r="H54" s="431"/>
      <c r="I54" s="432"/>
      <c r="J54" s="248"/>
      <c r="K54" s="147"/>
      <c r="L54" s="156"/>
      <c r="M54" s="242"/>
      <c r="N54" s="179"/>
      <c r="O54" s="384"/>
      <c r="P54" s="288">
        <f>P48+P49+P50+P51+P52+P53</f>
        <v>8838844.7235999983</v>
      </c>
      <c r="Q54" s="198"/>
      <c r="R54" s="198"/>
      <c r="S54" s="198"/>
      <c r="T54" s="198"/>
      <c r="U54" s="198"/>
      <c r="V54" s="198"/>
    </row>
    <row r="55" spans="1:22" ht="21.75" customHeight="1" x14ac:dyDescent="0.25">
      <c r="A55" s="352"/>
      <c r="B55" s="352"/>
      <c r="C55" s="352"/>
      <c r="D55" s="353" t="s">
        <v>436</v>
      </c>
      <c r="E55" s="366"/>
      <c r="F55" s="143"/>
      <c r="G55" s="143"/>
      <c r="H55" s="274"/>
      <c r="I55" s="274"/>
      <c r="J55" s="247"/>
      <c r="K55" s="141"/>
      <c r="L55" s="153"/>
      <c r="M55" s="226"/>
      <c r="N55" s="150"/>
      <c r="O55" s="195"/>
      <c r="P55" s="192"/>
      <c r="Q55" s="198"/>
      <c r="R55" s="198"/>
      <c r="S55" s="198"/>
      <c r="T55" s="198"/>
      <c r="U55" s="198"/>
      <c r="V55" s="198"/>
    </row>
    <row r="56" spans="1:22" ht="21.75" customHeight="1" x14ac:dyDescent="0.25">
      <c r="A56" s="207"/>
      <c r="B56" s="310">
        <v>603500</v>
      </c>
      <c r="C56" s="310" t="s">
        <v>375</v>
      </c>
      <c r="D56" s="314" t="s">
        <v>352</v>
      </c>
      <c r="E56" s="364" t="s">
        <v>376</v>
      </c>
      <c r="F56" s="143"/>
      <c r="G56" s="143"/>
      <c r="H56" s="274">
        <v>158.69999999999999</v>
      </c>
      <c r="I56" s="346" t="s">
        <v>415</v>
      </c>
      <c r="J56" s="247"/>
      <c r="K56" s="141"/>
      <c r="L56" s="153"/>
      <c r="M56" s="226">
        <v>1555.83</v>
      </c>
      <c r="N56" s="150">
        <v>0.16120000000000001</v>
      </c>
      <c r="O56" s="195">
        <v>1912.47</v>
      </c>
      <c r="P56" s="192">
        <v>303508.98</v>
      </c>
      <c r="Q56" s="198"/>
      <c r="R56" s="198"/>
      <c r="S56" s="198"/>
      <c r="T56" s="198"/>
      <c r="U56" s="198"/>
      <c r="V56" s="198"/>
    </row>
    <row r="57" spans="1:22" ht="21.75" customHeight="1" x14ac:dyDescent="0.25">
      <c r="A57" s="207"/>
      <c r="B57" s="310">
        <v>605500</v>
      </c>
      <c r="C57" s="310" t="s">
        <v>375</v>
      </c>
      <c r="D57" s="363" t="s">
        <v>353</v>
      </c>
      <c r="E57" s="364" t="s">
        <v>376</v>
      </c>
      <c r="F57" s="143"/>
      <c r="G57" s="143"/>
      <c r="H57" s="274">
        <v>42.71</v>
      </c>
      <c r="I57" s="346" t="s">
        <v>415</v>
      </c>
      <c r="J57" s="247"/>
      <c r="K57" s="141"/>
      <c r="L57" s="153"/>
      <c r="M57" s="226">
        <v>544.83000000000004</v>
      </c>
      <c r="N57" s="150">
        <v>0.16120000000000001</v>
      </c>
      <c r="O57" s="195">
        <v>899.7</v>
      </c>
      <c r="P57" s="192">
        <v>38426.18</v>
      </c>
      <c r="Q57" s="198"/>
      <c r="R57" s="198"/>
      <c r="S57" s="198"/>
      <c r="T57" s="198"/>
      <c r="U57" s="198"/>
      <c r="V57" s="198"/>
    </row>
    <row r="58" spans="1:22" ht="21.75" customHeight="1" x14ac:dyDescent="0.25">
      <c r="A58" s="207"/>
      <c r="B58" s="310">
        <v>605000</v>
      </c>
      <c r="C58" s="310" t="s">
        <v>375</v>
      </c>
      <c r="D58" s="314" t="s">
        <v>354</v>
      </c>
      <c r="E58" s="364" t="s">
        <v>376</v>
      </c>
      <c r="F58" s="143"/>
      <c r="G58" s="143"/>
      <c r="H58" s="274">
        <v>15.13</v>
      </c>
      <c r="I58" s="346" t="s">
        <v>415</v>
      </c>
      <c r="J58" s="247"/>
      <c r="K58" s="141"/>
      <c r="L58" s="153"/>
      <c r="M58" s="226">
        <v>544.83000000000004</v>
      </c>
      <c r="N58" s="150">
        <v>0.16120000000000001</v>
      </c>
      <c r="O58" s="195">
        <v>670.92</v>
      </c>
      <c r="P58" s="192">
        <v>10151.01</v>
      </c>
      <c r="Q58" s="198"/>
      <c r="R58" s="198"/>
      <c r="S58" s="198"/>
      <c r="T58" s="198"/>
      <c r="U58" s="198"/>
      <c r="V58" s="198"/>
    </row>
    <row r="59" spans="1:22" ht="21.75" customHeight="1" x14ac:dyDescent="0.25">
      <c r="A59" s="207"/>
      <c r="B59" s="310">
        <v>603000</v>
      </c>
      <c r="C59" s="310" t="s">
        <v>375</v>
      </c>
      <c r="D59" s="314" t="s">
        <v>36</v>
      </c>
      <c r="E59" s="364" t="s">
        <v>0</v>
      </c>
      <c r="F59" s="143"/>
      <c r="G59" s="143"/>
      <c r="H59" s="274">
        <v>1908.08</v>
      </c>
      <c r="I59" s="346" t="s">
        <v>415</v>
      </c>
      <c r="J59" s="247"/>
      <c r="K59" s="141"/>
      <c r="L59" s="153"/>
      <c r="M59" s="226">
        <v>14.46</v>
      </c>
      <c r="N59" s="150">
        <v>0.16120000000000001</v>
      </c>
      <c r="O59" s="195">
        <v>17.21</v>
      </c>
      <c r="P59" s="192">
        <v>32838.050000000003</v>
      </c>
      <c r="Q59" s="198"/>
      <c r="R59" s="198"/>
      <c r="S59" s="198"/>
      <c r="T59" s="198"/>
      <c r="U59" s="198"/>
      <c r="V59" s="198"/>
    </row>
    <row r="60" spans="1:22" ht="21.75" customHeight="1" x14ac:dyDescent="0.25">
      <c r="A60" s="207"/>
      <c r="B60" s="310">
        <v>602000</v>
      </c>
      <c r="C60" s="310" t="s">
        <v>375</v>
      </c>
      <c r="D60" s="314" t="s">
        <v>45</v>
      </c>
      <c r="E60" s="364" t="s">
        <v>393</v>
      </c>
      <c r="F60" s="143"/>
      <c r="G60" s="143"/>
      <c r="H60" s="274">
        <v>268.39999999999998</v>
      </c>
      <c r="I60" s="346" t="s">
        <v>415</v>
      </c>
      <c r="J60" s="247"/>
      <c r="K60" s="141"/>
      <c r="L60" s="153"/>
      <c r="M60" s="226">
        <v>62.28</v>
      </c>
      <c r="N60" s="150">
        <v>0.16120000000000001</v>
      </c>
      <c r="O60" s="195">
        <v>74.150000000000006</v>
      </c>
      <c r="P60" s="192">
        <f t="shared" ref="P60:P62" si="7">O60*H60</f>
        <v>19901.86</v>
      </c>
      <c r="Q60" s="198"/>
      <c r="R60" s="198"/>
      <c r="S60" s="198"/>
      <c r="T60" s="198"/>
      <c r="U60" s="198"/>
      <c r="V60" s="198"/>
    </row>
    <row r="61" spans="1:22" ht="19.5" customHeight="1" x14ac:dyDescent="0.25">
      <c r="A61" s="207"/>
      <c r="B61" s="310">
        <v>604100</v>
      </c>
      <c r="C61" s="310" t="s">
        <v>375</v>
      </c>
      <c r="D61" s="314" t="s">
        <v>439</v>
      </c>
      <c r="E61" s="364" t="s">
        <v>376</v>
      </c>
      <c r="F61" s="143"/>
      <c r="G61" s="143"/>
      <c r="H61" s="274">
        <v>536.79999999999995</v>
      </c>
      <c r="I61" s="346" t="s">
        <v>415</v>
      </c>
      <c r="J61" s="247"/>
      <c r="K61" s="141"/>
      <c r="L61" s="153"/>
      <c r="M61" s="226">
        <v>468.76</v>
      </c>
      <c r="N61" s="150">
        <v>0.16120000000000001</v>
      </c>
      <c r="O61" s="195">
        <v>742.86</v>
      </c>
      <c r="P61" s="192">
        <v>398767.24</v>
      </c>
      <c r="Q61" s="198"/>
      <c r="R61" s="198"/>
      <c r="S61" s="198"/>
      <c r="T61" s="198"/>
      <c r="U61" s="198"/>
      <c r="V61" s="198"/>
    </row>
    <row r="62" spans="1:22" ht="21.75" hidden="1" customHeight="1" x14ac:dyDescent="0.25">
      <c r="A62" s="207"/>
      <c r="B62" s="310"/>
      <c r="C62" s="310"/>
      <c r="D62" s="314"/>
      <c r="E62" s="364" t="s">
        <v>376</v>
      </c>
      <c r="F62" s="143"/>
      <c r="G62" s="143"/>
      <c r="H62" s="274"/>
      <c r="I62" s="346"/>
      <c r="J62" s="247"/>
      <c r="K62" s="141"/>
      <c r="L62" s="153"/>
      <c r="M62" s="226"/>
      <c r="N62" s="150"/>
      <c r="O62" s="195"/>
      <c r="P62" s="192">
        <f t="shared" si="7"/>
        <v>0</v>
      </c>
      <c r="Q62" s="198"/>
      <c r="R62" s="198"/>
      <c r="S62" s="198"/>
      <c r="T62" s="198"/>
      <c r="U62" s="198"/>
      <c r="V62" s="198"/>
    </row>
    <row r="63" spans="1:22" ht="20.25" customHeight="1" x14ac:dyDescent="0.25">
      <c r="A63" s="425"/>
      <c r="B63" s="425"/>
      <c r="C63" s="425"/>
      <c r="D63" s="426"/>
      <c r="E63" s="427"/>
      <c r="F63" s="428"/>
      <c r="G63" s="428"/>
      <c r="H63" s="360"/>
      <c r="I63" s="361"/>
      <c r="J63" s="429"/>
      <c r="K63" s="430"/>
      <c r="L63" s="153"/>
      <c r="M63" s="226"/>
      <c r="N63" s="150"/>
      <c r="O63" s="195"/>
      <c r="P63" s="433">
        <f>P56+P57+P58+P59+P60+P61+P62</f>
        <v>803593.32</v>
      </c>
      <c r="Q63" s="198"/>
      <c r="R63" s="198"/>
      <c r="S63" s="198"/>
      <c r="T63" s="198"/>
      <c r="U63" s="198"/>
      <c r="V63" s="198"/>
    </row>
    <row r="64" spans="1:22" ht="21.75" hidden="1" customHeight="1" x14ac:dyDescent="0.25">
      <c r="A64" s="207"/>
      <c r="B64" s="310">
        <v>603500</v>
      </c>
      <c r="C64" s="310" t="s">
        <v>375</v>
      </c>
      <c r="D64" s="314" t="s">
        <v>352</v>
      </c>
      <c r="E64" s="364" t="s">
        <v>376</v>
      </c>
      <c r="F64" s="143"/>
      <c r="G64" s="143"/>
      <c r="H64" s="360">
        <v>81.84</v>
      </c>
      <c r="I64" s="361" t="s">
        <v>415</v>
      </c>
      <c r="J64" s="247"/>
      <c r="K64" s="141"/>
      <c r="L64" s="153"/>
      <c r="M64" s="226">
        <v>1555.83</v>
      </c>
      <c r="N64" s="150">
        <v>0.16120000000000001</v>
      </c>
      <c r="O64" s="195">
        <f t="shared" si="2"/>
        <v>1806.6297959999999</v>
      </c>
      <c r="P64" s="192">
        <f t="shared" ref="P64:P70" si="8">O64*H64</f>
        <v>147854.58250464001</v>
      </c>
      <c r="Q64" s="198"/>
      <c r="R64" s="198"/>
      <c r="S64" s="198"/>
      <c r="T64" s="198"/>
      <c r="U64" s="198"/>
      <c r="V64" s="198"/>
    </row>
    <row r="65" spans="1:22" ht="21.75" hidden="1" customHeight="1" x14ac:dyDescent="0.25">
      <c r="A65" s="207"/>
      <c r="B65" s="308">
        <v>605500</v>
      </c>
      <c r="C65" s="310" t="s">
        <v>375</v>
      </c>
      <c r="D65" s="314" t="s">
        <v>353</v>
      </c>
      <c r="E65" s="364" t="s">
        <v>376</v>
      </c>
      <c r="F65" s="143"/>
      <c r="G65" s="143"/>
      <c r="H65" s="360">
        <v>69.959999999999994</v>
      </c>
      <c r="I65" s="361" t="s">
        <v>415</v>
      </c>
      <c r="J65" s="247"/>
      <c r="K65" s="141"/>
      <c r="L65" s="153"/>
      <c r="M65" s="226">
        <v>544.83000000000004</v>
      </c>
      <c r="N65" s="150">
        <v>0.16120000000000001</v>
      </c>
      <c r="O65" s="195">
        <f t="shared" si="2"/>
        <v>632.65659600000004</v>
      </c>
      <c r="P65" s="192">
        <f t="shared" si="8"/>
        <v>44260.655456159999</v>
      </c>
      <c r="Q65" s="198"/>
      <c r="R65" s="198"/>
      <c r="S65" s="198"/>
      <c r="T65" s="198"/>
      <c r="U65" s="198"/>
      <c r="V65" s="198"/>
    </row>
    <row r="66" spans="1:22" ht="21.75" hidden="1" customHeight="1" x14ac:dyDescent="0.25">
      <c r="A66" s="207"/>
      <c r="B66" s="308">
        <v>605000</v>
      </c>
      <c r="C66" s="310" t="s">
        <v>375</v>
      </c>
      <c r="D66" s="314" t="s">
        <v>354</v>
      </c>
      <c r="E66" s="364" t="s">
        <v>376</v>
      </c>
      <c r="F66" s="143"/>
      <c r="G66" s="143"/>
      <c r="H66" s="360">
        <v>8.98</v>
      </c>
      <c r="I66" s="361" t="s">
        <v>415</v>
      </c>
      <c r="J66" s="247"/>
      <c r="K66" s="141"/>
      <c r="L66" s="153"/>
      <c r="M66" s="226">
        <v>544.83000000000004</v>
      </c>
      <c r="N66" s="150">
        <v>0.16120000000000001</v>
      </c>
      <c r="O66" s="195">
        <f t="shared" si="2"/>
        <v>632.65659600000004</v>
      </c>
      <c r="P66" s="192">
        <f t="shared" si="8"/>
        <v>5681.2562320800007</v>
      </c>
      <c r="Q66" s="198"/>
      <c r="R66" s="198"/>
      <c r="S66" s="198"/>
      <c r="T66" s="198"/>
      <c r="U66" s="198"/>
      <c r="V66" s="198"/>
    </row>
    <row r="67" spans="1:22" ht="21.75" hidden="1" customHeight="1" x14ac:dyDescent="0.25">
      <c r="A67" s="207"/>
      <c r="B67" s="310">
        <v>603000</v>
      </c>
      <c r="C67" s="310" t="s">
        <v>375</v>
      </c>
      <c r="D67" s="314" t="s">
        <v>36</v>
      </c>
      <c r="E67" s="364" t="s">
        <v>0</v>
      </c>
      <c r="F67" s="143"/>
      <c r="G67" s="143"/>
      <c r="H67" s="360">
        <v>2022.9</v>
      </c>
      <c r="I67" s="361" t="s">
        <v>415</v>
      </c>
      <c r="J67" s="247"/>
      <c r="K67" s="141"/>
      <c r="L67" s="153"/>
      <c r="M67" s="226">
        <v>14.46</v>
      </c>
      <c r="N67" s="150">
        <v>0.16120000000000001</v>
      </c>
      <c r="O67" s="195">
        <f t="shared" si="2"/>
        <v>16.790952000000001</v>
      </c>
      <c r="P67" s="192">
        <f t="shared" si="8"/>
        <v>33966.416800800005</v>
      </c>
      <c r="Q67" s="198"/>
      <c r="R67" s="198"/>
      <c r="S67" s="198"/>
      <c r="T67" s="198"/>
      <c r="U67" s="198"/>
      <c r="V67" s="198"/>
    </row>
    <row r="68" spans="1:22" ht="21.75" hidden="1" customHeight="1" x14ac:dyDescent="0.25">
      <c r="A68" s="207"/>
      <c r="B68" s="308">
        <v>602000</v>
      </c>
      <c r="C68" s="310" t="s">
        <v>375</v>
      </c>
      <c r="D68" s="314" t="s">
        <v>45</v>
      </c>
      <c r="E68" s="364" t="s">
        <v>393</v>
      </c>
      <c r="F68" s="143"/>
      <c r="G68" s="143"/>
      <c r="H68" s="360">
        <v>415.8</v>
      </c>
      <c r="I68" s="361" t="s">
        <v>415</v>
      </c>
      <c r="J68" s="247"/>
      <c r="K68" s="141"/>
      <c r="L68" s="153"/>
      <c r="M68" s="226">
        <v>62.28</v>
      </c>
      <c r="N68" s="150">
        <v>0.16120000000000001</v>
      </c>
      <c r="O68" s="195">
        <f t="shared" si="2"/>
        <v>72.319535999999999</v>
      </c>
      <c r="P68" s="192">
        <f t="shared" si="8"/>
        <v>30070.4630688</v>
      </c>
      <c r="Q68" s="198"/>
      <c r="R68" s="198"/>
      <c r="S68" s="198"/>
      <c r="T68" s="198"/>
      <c r="U68" s="198"/>
      <c r="V68" s="198"/>
    </row>
    <row r="69" spans="1:22" ht="21.75" hidden="1" customHeight="1" x14ac:dyDescent="0.25">
      <c r="A69" s="207"/>
      <c r="B69" s="308">
        <v>604100</v>
      </c>
      <c r="C69" s="310" t="s">
        <v>375</v>
      </c>
      <c r="D69" s="314" t="s">
        <v>413</v>
      </c>
      <c r="E69" s="364" t="s">
        <v>376</v>
      </c>
      <c r="F69" s="143"/>
      <c r="G69" s="143"/>
      <c r="H69" s="360">
        <v>364.32</v>
      </c>
      <c r="I69" s="361" t="s">
        <v>415</v>
      </c>
      <c r="J69" s="247"/>
      <c r="K69" s="141"/>
      <c r="L69" s="153"/>
      <c r="M69" s="226">
        <v>468.76</v>
      </c>
      <c r="N69" s="150">
        <v>0.16120000000000001</v>
      </c>
      <c r="O69" s="195">
        <f t="shared" si="2"/>
        <v>544.32411200000001</v>
      </c>
      <c r="P69" s="192">
        <f t="shared" si="8"/>
        <v>198308.16048384001</v>
      </c>
      <c r="Q69" s="198"/>
      <c r="R69" s="198"/>
      <c r="S69" s="198"/>
      <c r="T69" s="198"/>
      <c r="U69" s="198"/>
      <c r="V69" s="198"/>
    </row>
    <row r="70" spans="1:22" ht="18.75" hidden="1" customHeight="1" x14ac:dyDescent="0.25">
      <c r="A70" s="207"/>
      <c r="B70" s="310">
        <v>605500</v>
      </c>
      <c r="C70" s="310" t="s">
        <v>375</v>
      </c>
      <c r="D70" s="314" t="s">
        <v>414</v>
      </c>
      <c r="E70" s="364" t="s">
        <v>376</v>
      </c>
      <c r="F70" s="143"/>
      <c r="G70" s="143"/>
      <c r="H70" s="360">
        <v>2.5099999999999998</v>
      </c>
      <c r="I70" s="361" t="s">
        <v>415</v>
      </c>
      <c r="J70" s="247"/>
      <c r="K70" s="141"/>
      <c r="L70" s="153"/>
      <c r="M70" s="226">
        <v>544.83000000000004</v>
      </c>
      <c r="N70" s="150">
        <v>0.16120000000000001</v>
      </c>
      <c r="O70" s="195">
        <f t="shared" si="2"/>
        <v>632.65659600000004</v>
      </c>
      <c r="P70" s="192">
        <f t="shared" si="8"/>
        <v>1587.9680559599999</v>
      </c>
      <c r="Q70" s="198"/>
      <c r="R70" s="198"/>
      <c r="S70" s="198"/>
      <c r="T70" s="198"/>
      <c r="U70" s="198"/>
      <c r="V70" s="198"/>
    </row>
    <row r="71" spans="1:22" ht="18.75" customHeight="1" x14ac:dyDescent="0.25">
      <c r="A71" s="352"/>
      <c r="B71" s="352"/>
      <c r="C71" s="352"/>
      <c r="D71" s="353" t="s">
        <v>437</v>
      </c>
      <c r="E71" s="364"/>
      <c r="F71" s="143"/>
      <c r="G71" s="143"/>
      <c r="H71" s="360"/>
      <c r="I71" s="361"/>
      <c r="J71" s="247"/>
      <c r="K71" s="141"/>
      <c r="L71" s="153"/>
      <c r="M71" s="226"/>
      <c r="N71" s="150"/>
      <c r="O71" s="195"/>
      <c r="P71" s="192"/>
      <c r="Q71" s="198"/>
      <c r="R71" s="198"/>
      <c r="S71" s="198"/>
      <c r="T71" s="198"/>
      <c r="U71" s="198"/>
      <c r="V71" s="198"/>
    </row>
    <row r="72" spans="1:22" ht="18.75" customHeight="1" x14ac:dyDescent="0.25">
      <c r="A72" s="207"/>
      <c r="B72" s="310">
        <v>603500</v>
      </c>
      <c r="C72" s="310" t="s">
        <v>375</v>
      </c>
      <c r="D72" s="314" t="s">
        <v>352</v>
      </c>
      <c r="E72" s="364" t="s">
        <v>376</v>
      </c>
      <c r="F72" s="143">
        <v>62.97</v>
      </c>
      <c r="G72" s="143"/>
      <c r="H72" s="274">
        <v>86.1</v>
      </c>
      <c r="I72" s="346" t="s">
        <v>415</v>
      </c>
      <c r="J72" s="247"/>
      <c r="K72" s="141"/>
      <c r="L72" s="153"/>
      <c r="M72" s="226">
        <v>1555.83</v>
      </c>
      <c r="N72" s="150">
        <v>0.16120000000000001</v>
      </c>
      <c r="O72" s="195">
        <v>1912.47</v>
      </c>
      <c r="P72" s="192">
        <v>164663.66</v>
      </c>
      <c r="Q72" s="198"/>
      <c r="R72" s="198"/>
      <c r="S72" s="198"/>
      <c r="T72" s="198"/>
      <c r="U72" s="198"/>
      <c r="V72" s="198"/>
    </row>
    <row r="73" spans="1:22" ht="18.75" customHeight="1" x14ac:dyDescent="0.25">
      <c r="A73" s="207"/>
      <c r="B73" s="310">
        <v>605500</v>
      </c>
      <c r="C73" s="310" t="s">
        <v>375</v>
      </c>
      <c r="D73" s="314" t="s">
        <v>353</v>
      </c>
      <c r="E73" s="364" t="s">
        <v>376</v>
      </c>
      <c r="F73" s="143">
        <v>39.200000000000003</v>
      </c>
      <c r="G73" s="143"/>
      <c r="H73" s="274">
        <v>62.65</v>
      </c>
      <c r="I73" s="346" t="s">
        <v>415</v>
      </c>
      <c r="J73" s="247"/>
      <c r="K73" s="141"/>
      <c r="L73" s="153"/>
      <c r="M73" s="226">
        <v>544.83000000000004</v>
      </c>
      <c r="N73" s="150">
        <v>0.16120000000000001</v>
      </c>
      <c r="O73" s="195">
        <v>899.7</v>
      </c>
      <c r="P73" s="192">
        <v>56366.2</v>
      </c>
      <c r="Q73" s="198"/>
      <c r="R73" s="198"/>
      <c r="S73" s="198"/>
      <c r="T73" s="198"/>
      <c r="U73" s="198"/>
      <c r="V73" s="198"/>
    </row>
    <row r="74" spans="1:22" ht="18.75" customHeight="1" x14ac:dyDescent="0.25">
      <c r="A74" s="207"/>
      <c r="B74" s="310">
        <v>605000</v>
      </c>
      <c r="C74" s="310" t="s">
        <v>375</v>
      </c>
      <c r="D74" s="314" t="s">
        <v>354</v>
      </c>
      <c r="E74" s="364" t="s">
        <v>376</v>
      </c>
      <c r="F74" s="143">
        <v>6.86</v>
      </c>
      <c r="G74" s="143"/>
      <c r="H74" s="274">
        <v>9.3800000000000008</v>
      </c>
      <c r="I74" s="346" t="s">
        <v>415</v>
      </c>
      <c r="J74" s="247"/>
      <c r="K74" s="141"/>
      <c r="L74" s="153"/>
      <c r="M74" s="226">
        <v>544.83000000000004</v>
      </c>
      <c r="N74" s="150">
        <v>0.16120000000000001</v>
      </c>
      <c r="O74" s="195">
        <v>670.92</v>
      </c>
      <c r="P74" s="192">
        <v>6293.22</v>
      </c>
      <c r="Q74" s="198"/>
      <c r="R74" s="198"/>
      <c r="S74" s="198"/>
      <c r="T74" s="198"/>
      <c r="U74" s="198"/>
      <c r="V74" s="198"/>
    </row>
    <row r="75" spans="1:22" ht="18.75" customHeight="1" x14ac:dyDescent="0.25">
      <c r="A75" s="207"/>
      <c r="B75" s="310">
        <v>603000</v>
      </c>
      <c r="C75" s="310" t="s">
        <v>375</v>
      </c>
      <c r="D75" s="314" t="s">
        <v>36</v>
      </c>
      <c r="E75" s="364" t="s">
        <v>0</v>
      </c>
      <c r="F75" s="143">
        <v>554.19000000000005</v>
      </c>
      <c r="G75" s="143"/>
      <c r="H75" s="274">
        <v>1462.61</v>
      </c>
      <c r="I75" s="346" t="s">
        <v>415</v>
      </c>
      <c r="J75" s="247"/>
      <c r="K75" s="141"/>
      <c r="L75" s="153"/>
      <c r="M75" s="226">
        <v>14.46</v>
      </c>
      <c r="N75" s="150">
        <v>0.16120000000000001</v>
      </c>
      <c r="O75" s="195">
        <v>17.21</v>
      </c>
      <c r="P75" s="192">
        <v>25171.51</v>
      </c>
      <c r="Q75" s="198"/>
      <c r="R75" s="198"/>
      <c r="S75" s="198"/>
      <c r="T75" s="198"/>
      <c r="U75" s="198"/>
      <c r="V75" s="198"/>
    </row>
    <row r="76" spans="1:22" ht="18.75" customHeight="1" x14ac:dyDescent="0.25">
      <c r="A76" s="207"/>
      <c r="B76" s="310">
        <v>602000</v>
      </c>
      <c r="C76" s="310" t="s">
        <v>375</v>
      </c>
      <c r="D76" s="314" t="s">
        <v>45</v>
      </c>
      <c r="E76" s="364" t="s">
        <v>393</v>
      </c>
      <c r="F76" s="143">
        <v>196</v>
      </c>
      <c r="G76" s="143"/>
      <c r="H76" s="274">
        <v>328.3</v>
      </c>
      <c r="I76" s="346" t="s">
        <v>415</v>
      </c>
      <c r="J76" s="247"/>
      <c r="K76" s="141"/>
      <c r="L76" s="153"/>
      <c r="M76" s="226">
        <v>62.28</v>
      </c>
      <c r="N76" s="150">
        <v>0.16120000000000001</v>
      </c>
      <c r="O76" s="195">
        <v>74.150000000000006</v>
      </c>
      <c r="P76" s="192">
        <v>24343.439999999999</v>
      </c>
      <c r="Q76" s="198"/>
      <c r="R76" s="198"/>
      <c r="S76" s="198"/>
      <c r="T76" s="198"/>
      <c r="U76" s="198"/>
      <c r="V76" s="198"/>
    </row>
    <row r="77" spans="1:22" ht="21" customHeight="1" x14ac:dyDescent="0.25">
      <c r="A77" s="207"/>
      <c r="B77" s="310">
        <v>604100</v>
      </c>
      <c r="C77" s="310" t="s">
        <v>375</v>
      </c>
      <c r="D77" s="314" t="s">
        <v>439</v>
      </c>
      <c r="E77" s="364" t="s">
        <v>376</v>
      </c>
      <c r="F77" s="143">
        <v>5.88</v>
      </c>
      <c r="G77" s="143"/>
      <c r="H77" s="274">
        <v>8.0399999999999991</v>
      </c>
      <c r="I77" s="346" t="s">
        <v>415</v>
      </c>
      <c r="J77" s="247"/>
      <c r="K77" s="141"/>
      <c r="L77" s="153"/>
      <c r="M77" s="226">
        <v>468.76</v>
      </c>
      <c r="N77" s="150">
        <v>0.16120000000000001</v>
      </c>
      <c r="O77" s="195">
        <v>742.86</v>
      </c>
      <c r="P77" s="192">
        <f t="shared" ref="P77:P79" si="9">O77*H77</f>
        <v>5972.594399999999</v>
      </c>
      <c r="Q77" s="198"/>
      <c r="R77" s="198"/>
      <c r="S77" s="198"/>
      <c r="T77" s="198"/>
      <c r="U77" s="198"/>
      <c r="V77" s="198"/>
    </row>
    <row r="78" spans="1:22" ht="18.75" hidden="1" customHeight="1" x14ac:dyDescent="0.25">
      <c r="A78" s="207"/>
      <c r="B78" s="310"/>
      <c r="C78" s="310"/>
      <c r="D78" s="314"/>
      <c r="E78" s="364"/>
      <c r="F78" s="143"/>
      <c r="G78" s="143"/>
      <c r="H78" s="274"/>
      <c r="I78" s="346"/>
      <c r="J78" s="247"/>
      <c r="K78" s="141"/>
      <c r="L78" s="153"/>
      <c r="M78" s="226"/>
      <c r="N78" s="150"/>
      <c r="O78" s="195"/>
      <c r="P78" s="192"/>
      <c r="Q78" s="198"/>
      <c r="R78" s="198"/>
      <c r="S78" s="198"/>
      <c r="T78" s="198"/>
      <c r="U78" s="198"/>
      <c r="V78" s="198"/>
    </row>
    <row r="79" spans="1:22" ht="18.75" customHeight="1" x14ac:dyDescent="0.25">
      <c r="A79" s="207"/>
      <c r="B79" s="310">
        <v>600125</v>
      </c>
      <c r="C79" s="310" t="s">
        <v>375</v>
      </c>
      <c r="D79" s="314" t="s">
        <v>416</v>
      </c>
      <c r="E79" s="364" t="s">
        <v>18</v>
      </c>
      <c r="F79" s="143">
        <v>49</v>
      </c>
      <c r="G79" s="143"/>
      <c r="H79" s="274">
        <v>49</v>
      </c>
      <c r="I79" s="346" t="s">
        <v>415</v>
      </c>
      <c r="J79" s="247"/>
      <c r="K79" s="141"/>
      <c r="L79" s="153"/>
      <c r="M79" s="226">
        <f>H72+H73+H74+H75+H76+H77+H78+H79</f>
        <v>2006.0799999999997</v>
      </c>
      <c r="N79" s="150">
        <v>0.16120000000000001</v>
      </c>
      <c r="O79" s="142">
        <v>714.97</v>
      </c>
      <c r="P79" s="192">
        <f t="shared" si="9"/>
        <v>35033.53</v>
      </c>
      <c r="Q79" s="198"/>
      <c r="R79" s="198"/>
      <c r="S79" s="198"/>
      <c r="T79" s="198"/>
      <c r="U79" s="198"/>
      <c r="V79" s="198"/>
    </row>
    <row r="80" spans="1:22" ht="18.75" customHeight="1" x14ac:dyDescent="0.25">
      <c r="A80" s="207"/>
      <c r="B80" s="208"/>
      <c r="C80" s="208"/>
      <c r="D80" s="139"/>
      <c r="E80" s="364"/>
      <c r="F80" s="143"/>
      <c r="G80" s="143"/>
      <c r="H80" s="360"/>
      <c r="I80" s="361"/>
      <c r="J80" s="247"/>
      <c r="K80" s="141"/>
      <c r="L80" s="153"/>
      <c r="M80" s="226"/>
      <c r="N80" s="150"/>
      <c r="O80" s="354"/>
      <c r="P80" s="433">
        <f>P72+P73+P74+P75+P76+P77+P78+P79</f>
        <v>317844.1544</v>
      </c>
      <c r="Q80" s="198"/>
      <c r="R80" s="198"/>
      <c r="S80" s="198"/>
      <c r="T80" s="198"/>
      <c r="U80" s="198"/>
      <c r="V80" s="198"/>
    </row>
    <row r="81" spans="1:22" ht="18.75" customHeight="1" x14ac:dyDescent="0.25">
      <c r="A81" s="352"/>
      <c r="B81" s="352"/>
      <c r="C81" s="352"/>
      <c r="D81" s="353" t="s">
        <v>417</v>
      </c>
      <c r="E81" s="367"/>
      <c r="F81" s="281"/>
      <c r="G81" s="281"/>
      <c r="H81" s="282"/>
      <c r="I81" s="282"/>
      <c r="J81" s="281"/>
      <c r="K81" s="283"/>
      <c r="L81" s="211"/>
      <c r="M81" s="284"/>
      <c r="N81" s="284"/>
      <c r="O81" s="355"/>
      <c r="P81" s="356"/>
      <c r="Q81" s="198"/>
      <c r="R81" s="198"/>
      <c r="S81" s="198"/>
      <c r="T81" s="198"/>
      <c r="U81" s="198"/>
      <c r="V81" s="198"/>
    </row>
    <row r="82" spans="1:22" ht="18.75" customHeight="1" x14ac:dyDescent="0.25">
      <c r="A82" s="207"/>
      <c r="B82" s="310">
        <v>605500</v>
      </c>
      <c r="C82" s="309" t="s">
        <v>375</v>
      </c>
      <c r="D82" s="362" t="s">
        <v>353</v>
      </c>
      <c r="E82" s="368" t="s">
        <v>376</v>
      </c>
      <c r="F82" s="358"/>
      <c r="G82" s="358"/>
      <c r="H82" s="274">
        <v>2.27</v>
      </c>
      <c r="I82" s="346" t="s">
        <v>415</v>
      </c>
      <c r="J82" s="358"/>
      <c r="K82" s="342"/>
      <c r="L82" s="357"/>
      <c r="M82" s="226">
        <v>544.83000000000004</v>
      </c>
      <c r="N82" s="150">
        <v>0.16120000000000001</v>
      </c>
      <c r="O82" s="195">
        <v>899.7</v>
      </c>
      <c r="P82" s="383">
        <v>2042.3</v>
      </c>
      <c r="Q82" s="198"/>
      <c r="R82" s="198"/>
      <c r="S82" s="198"/>
      <c r="T82" s="198"/>
      <c r="U82" s="198"/>
      <c r="V82" s="198"/>
    </row>
    <row r="83" spans="1:22" ht="18.75" customHeight="1" x14ac:dyDescent="0.25">
      <c r="A83" s="207"/>
      <c r="B83" s="380">
        <v>602000</v>
      </c>
      <c r="C83" s="309" t="s">
        <v>375</v>
      </c>
      <c r="D83" s="362" t="s">
        <v>45</v>
      </c>
      <c r="E83" s="368" t="s">
        <v>393</v>
      </c>
      <c r="F83" s="358"/>
      <c r="G83" s="358"/>
      <c r="H83" s="274">
        <v>16.3</v>
      </c>
      <c r="I83" s="346" t="s">
        <v>415</v>
      </c>
      <c r="J83" s="358"/>
      <c r="K83" s="342"/>
      <c r="L83" s="357"/>
      <c r="M83" s="226">
        <v>62.28</v>
      </c>
      <c r="N83" s="150">
        <v>0.16120000000000001</v>
      </c>
      <c r="O83" s="195">
        <v>74.150000000000006</v>
      </c>
      <c r="P83" s="383">
        <v>1208.6400000000001</v>
      </c>
      <c r="Q83" s="198"/>
      <c r="R83" s="198"/>
      <c r="S83" s="198"/>
      <c r="T83" s="198"/>
      <c r="U83" s="198"/>
      <c r="V83" s="198"/>
    </row>
    <row r="84" spans="1:22" ht="18.75" customHeight="1" x14ac:dyDescent="0.25">
      <c r="A84" s="207"/>
      <c r="B84" s="310">
        <v>600000</v>
      </c>
      <c r="C84" s="309" t="s">
        <v>375</v>
      </c>
      <c r="D84" s="362" t="s">
        <v>43</v>
      </c>
      <c r="E84" s="368" t="s">
        <v>376</v>
      </c>
      <c r="F84" s="358"/>
      <c r="G84" s="358"/>
      <c r="H84" s="274">
        <v>4.84</v>
      </c>
      <c r="I84" s="346" t="s">
        <v>415</v>
      </c>
      <c r="J84" s="358"/>
      <c r="K84" s="342"/>
      <c r="L84" s="357"/>
      <c r="M84" s="226">
        <v>44.1</v>
      </c>
      <c r="N84" s="150">
        <v>0.16120000000000001</v>
      </c>
      <c r="O84" s="195">
        <v>53.11</v>
      </c>
      <c r="P84" s="383">
        <f>O84*H84</f>
        <v>257.05239999999998</v>
      </c>
      <c r="Q84" s="198"/>
      <c r="R84" s="198"/>
      <c r="S84" s="198"/>
      <c r="T84" s="198"/>
      <c r="U84" s="198"/>
      <c r="V84" s="198"/>
    </row>
    <row r="85" spans="1:22" ht="16.149999999999999" customHeight="1" x14ac:dyDescent="0.25">
      <c r="A85" s="359"/>
      <c r="B85" s="380">
        <v>601100</v>
      </c>
      <c r="C85" s="309" t="s">
        <v>375</v>
      </c>
      <c r="D85" s="297" t="s">
        <v>39</v>
      </c>
      <c r="E85" s="369" t="s">
        <v>376</v>
      </c>
      <c r="F85" s="340"/>
      <c r="G85" s="340"/>
      <c r="H85" s="274">
        <v>0.6</v>
      </c>
      <c r="I85" s="346" t="s">
        <v>415</v>
      </c>
      <c r="J85" s="340"/>
      <c r="K85" s="357"/>
      <c r="L85" s="357"/>
      <c r="M85" s="382">
        <v>47.23</v>
      </c>
      <c r="N85" s="150">
        <v>0.16120000000000001</v>
      </c>
      <c r="O85" s="195">
        <v>56.23</v>
      </c>
      <c r="P85" s="192">
        <v>33.729999999999997</v>
      </c>
      <c r="Q85" s="198"/>
      <c r="R85" s="198"/>
      <c r="S85" s="198"/>
      <c r="T85" s="198"/>
      <c r="U85" s="198"/>
      <c r="V85" s="198"/>
    </row>
    <row r="86" spans="1:22" ht="16.149999999999999" customHeight="1" x14ac:dyDescent="0.25">
      <c r="A86" s="207"/>
      <c r="B86" s="310">
        <v>603600</v>
      </c>
      <c r="C86" s="309" t="s">
        <v>375</v>
      </c>
      <c r="D86" s="314" t="s">
        <v>230</v>
      </c>
      <c r="E86" s="364" t="s">
        <v>376</v>
      </c>
      <c r="F86" s="143"/>
      <c r="G86" s="143"/>
      <c r="H86" s="274">
        <v>3.06</v>
      </c>
      <c r="I86" s="346" t="s">
        <v>415</v>
      </c>
      <c r="J86" s="152"/>
      <c r="K86" s="141"/>
      <c r="L86" s="153"/>
      <c r="M86" s="153">
        <v>301.13</v>
      </c>
      <c r="N86" s="150">
        <v>0.16120000000000001</v>
      </c>
      <c r="O86" s="195">
        <v>488.45</v>
      </c>
      <c r="P86" s="142">
        <v>1494.65</v>
      </c>
      <c r="Q86" s="198"/>
      <c r="R86" s="198"/>
      <c r="S86" s="198"/>
      <c r="T86" s="198"/>
      <c r="U86" s="198"/>
      <c r="V86" s="198"/>
    </row>
    <row r="87" spans="1:22" ht="20.25" customHeight="1" x14ac:dyDescent="0.25">
      <c r="A87" s="207"/>
      <c r="B87" s="310"/>
      <c r="C87" s="309"/>
      <c r="D87" s="314"/>
      <c r="E87" s="365"/>
      <c r="F87" s="178"/>
      <c r="G87" s="178"/>
      <c r="H87" s="275"/>
      <c r="I87" s="275"/>
      <c r="J87" s="155"/>
      <c r="K87" s="147"/>
      <c r="L87" s="156"/>
      <c r="M87" s="153"/>
      <c r="N87" s="150"/>
      <c r="O87" s="142"/>
      <c r="P87" s="289">
        <f>P82+P83+P84+P85+P86</f>
        <v>5036.3724000000002</v>
      </c>
      <c r="Q87" s="198"/>
      <c r="R87" s="198"/>
      <c r="S87" s="198"/>
      <c r="T87" s="198"/>
      <c r="U87" s="198"/>
      <c r="V87" s="198"/>
    </row>
    <row r="88" spans="1:22" ht="18.75" customHeight="1" x14ac:dyDescent="0.25">
      <c r="A88" s="250"/>
      <c r="B88" s="251"/>
      <c r="C88" s="251"/>
      <c r="D88" s="252"/>
      <c r="E88" s="253"/>
      <c r="F88" s="253"/>
      <c r="G88" s="253"/>
      <c r="H88" s="276"/>
      <c r="I88" s="276"/>
      <c r="J88" s="254"/>
      <c r="K88" s="255"/>
      <c r="L88" s="256"/>
      <c r="M88" s="153"/>
      <c r="N88" s="257"/>
      <c r="O88" s="289" t="s">
        <v>146</v>
      </c>
      <c r="P88" s="289">
        <f>P54+P63+P80+P87</f>
        <v>9965318.5703999996</v>
      </c>
      <c r="Q88" s="198"/>
      <c r="R88" s="198"/>
      <c r="S88" s="198"/>
      <c r="T88" s="198"/>
      <c r="U88" s="198"/>
      <c r="V88" s="198"/>
    </row>
    <row r="89" spans="1:22" s="264" customFormat="1" ht="26.25" customHeight="1" x14ac:dyDescent="0.25">
      <c r="A89" s="229">
        <v>5</v>
      </c>
      <c r="B89" s="258"/>
      <c r="C89" s="377" t="s">
        <v>424</v>
      </c>
      <c r="D89" s="265" t="s">
        <v>348</v>
      </c>
      <c r="E89" s="259"/>
      <c r="F89" s="259"/>
      <c r="G89" s="259"/>
      <c r="H89" s="260"/>
      <c r="I89" s="260"/>
      <c r="J89" s="261"/>
      <c r="K89" s="262"/>
      <c r="L89" s="262"/>
      <c r="M89" s="262"/>
      <c r="N89" s="263"/>
      <c r="O89" s="263"/>
      <c r="P89" s="263"/>
      <c r="Q89" s="278"/>
      <c r="R89" s="278"/>
      <c r="S89" s="278"/>
      <c r="T89" s="278"/>
      <c r="U89" s="278"/>
      <c r="V89" s="278"/>
    </row>
    <row r="90" spans="1:22" ht="16.149999999999999" customHeight="1" x14ac:dyDescent="0.25">
      <c r="A90" s="249" t="s">
        <v>119</v>
      </c>
      <c r="B90" s="311">
        <v>800000</v>
      </c>
      <c r="C90" s="311" t="s">
        <v>375</v>
      </c>
      <c r="D90" s="317" t="s">
        <v>64</v>
      </c>
      <c r="E90" s="178" t="s">
        <v>23</v>
      </c>
      <c r="F90" s="178"/>
      <c r="G90" s="178"/>
      <c r="H90" s="275">
        <v>18870.82</v>
      </c>
      <c r="I90" s="348" t="s">
        <v>418</v>
      </c>
      <c r="J90" s="155">
        <v>0</v>
      </c>
      <c r="K90" s="147">
        <v>10.039999999999999</v>
      </c>
      <c r="L90" s="156">
        <v>0.28000000000000003</v>
      </c>
      <c r="M90" s="156">
        <f t="shared" ref="M90:M118" si="10">J90+K90+L90</f>
        <v>10.319999999999999</v>
      </c>
      <c r="N90" s="179">
        <f>P9</f>
        <v>0.16121692831155232</v>
      </c>
      <c r="O90" s="142">
        <v>13.85</v>
      </c>
      <c r="P90" s="142">
        <v>261360.85</v>
      </c>
      <c r="Q90" s="198"/>
      <c r="R90" s="198"/>
      <c r="S90" s="198"/>
      <c r="T90" s="198"/>
      <c r="U90" s="198"/>
      <c r="V90" s="198"/>
    </row>
    <row r="91" spans="1:22" ht="20.25" customHeight="1" x14ac:dyDescent="0.25">
      <c r="A91" s="250"/>
      <c r="B91" s="251"/>
      <c r="C91" s="251"/>
      <c r="D91" s="252"/>
      <c r="E91" s="253"/>
      <c r="F91" s="253"/>
      <c r="G91" s="253"/>
      <c r="H91" s="276"/>
      <c r="I91" s="276"/>
      <c r="J91" s="254"/>
      <c r="K91" s="255"/>
      <c r="L91" s="256"/>
      <c r="M91" s="256"/>
      <c r="N91" s="257"/>
      <c r="O91" s="289" t="s">
        <v>146</v>
      </c>
      <c r="P91" s="289">
        <f>P90</f>
        <v>261360.85</v>
      </c>
      <c r="Q91" s="198"/>
      <c r="R91" s="198"/>
      <c r="S91" s="198"/>
      <c r="T91" s="198"/>
      <c r="U91" s="198"/>
      <c r="V91" s="198"/>
    </row>
    <row r="92" spans="1:22" s="238" customFormat="1" ht="27.75" customHeight="1" x14ac:dyDescent="0.25">
      <c r="A92" s="293">
        <v>6</v>
      </c>
      <c r="B92" s="266"/>
      <c r="C92" s="266" t="s">
        <v>425</v>
      </c>
      <c r="D92" s="267" t="s">
        <v>350</v>
      </c>
      <c r="E92" s="268"/>
      <c r="F92" s="268"/>
      <c r="G92" s="268"/>
      <c r="H92" s="269"/>
      <c r="I92" s="269"/>
      <c r="J92" s="270"/>
      <c r="K92" s="271"/>
      <c r="L92" s="272"/>
      <c r="M92" s="272">
        <f t="shared" si="10"/>
        <v>0</v>
      </c>
      <c r="N92" s="273"/>
      <c r="O92" s="273"/>
      <c r="P92" s="237"/>
      <c r="Q92" s="198"/>
      <c r="R92" s="198"/>
      <c r="S92" s="198"/>
      <c r="T92" s="198"/>
      <c r="U92" s="198"/>
      <c r="V92" s="198"/>
    </row>
    <row r="93" spans="1:22" ht="33.75" customHeight="1" x14ac:dyDescent="0.25">
      <c r="A93" s="207" t="s">
        <v>123</v>
      </c>
      <c r="B93" s="310">
        <v>822000</v>
      </c>
      <c r="C93" s="310" t="s">
        <v>375</v>
      </c>
      <c r="D93" s="314" t="s">
        <v>419</v>
      </c>
      <c r="E93" s="143" t="s">
        <v>393</v>
      </c>
      <c r="F93" s="143">
        <v>3331.6</v>
      </c>
      <c r="G93" s="143" t="s">
        <v>421</v>
      </c>
      <c r="H93" s="274">
        <v>3331.6</v>
      </c>
      <c r="I93" s="346" t="s">
        <v>359</v>
      </c>
      <c r="J93" s="152">
        <v>0</v>
      </c>
      <c r="K93" s="141">
        <v>10.19</v>
      </c>
      <c r="L93" s="153">
        <v>17.73</v>
      </c>
      <c r="M93" s="153">
        <f t="shared" si="10"/>
        <v>27.92</v>
      </c>
      <c r="N93" s="150">
        <f>P9</f>
        <v>0.16121692831155232</v>
      </c>
      <c r="O93" s="142">
        <v>33.24</v>
      </c>
      <c r="P93" s="142">
        <f>O93*H93</f>
        <v>110742.38400000001</v>
      </c>
      <c r="Q93" s="198"/>
      <c r="R93" s="198"/>
      <c r="S93" s="198"/>
      <c r="T93" s="198"/>
      <c r="U93" s="198"/>
      <c r="V93" s="198"/>
    </row>
    <row r="94" spans="1:22" ht="26.25" customHeight="1" x14ac:dyDescent="0.25">
      <c r="A94" s="207" t="s">
        <v>126</v>
      </c>
      <c r="B94" s="310">
        <v>820000</v>
      </c>
      <c r="C94" s="310" t="s">
        <v>375</v>
      </c>
      <c r="D94" s="314" t="s">
        <v>54</v>
      </c>
      <c r="E94" s="143" t="s">
        <v>393</v>
      </c>
      <c r="F94" s="143">
        <v>4.68</v>
      </c>
      <c r="G94" s="143" t="s">
        <v>422</v>
      </c>
      <c r="H94" s="274">
        <v>4.68</v>
      </c>
      <c r="I94" s="346" t="s">
        <v>422</v>
      </c>
      <c r="J94" s="152">
        <v>0</v>
      </c>
      <c r="K94" s="141">
        <v>107.34</v>
      </c>
      <c r="L94" s="153">
        <v>407.35</v>
      </c>
      <c r="M94" s="153">
        <f t="shared" si="10"/>
        <v>514.69000000000005</v>
      </c>
      <c r="N94" s="150">
        <f>P9</f>
        <v>0.16121692831155232</v>
      </c>
      <c r="O94" s="142">
        <v>640.32000000000005</v>
      </c>
      <c r="P94" s="142">
        <f>O94*H94</f>
        <v>2996.6976</v>
      </c>
      <c r="Q94" s="198"/>
      <c r="R94" s="198"/>
      <c r="S94" s="198"/>
      <c r="T94" s="198"/>
      <c r="U94" s="198"/>
      <c r="V94" s="198"/>
    </row>
    <row r="95" spans="1:22" ht="29.25" customHeight="1" x14ac:dyDescent="0.25">
      <c r="A95" s="207" t="s">
        <v>127</v>
      </c>
      <c r="B95" s="311">
        <v>821350</v>
      </c>
      <c r="C95" s="311" t="s">
        <v>375</v>
      </c>
      <c r="D95" s="317" t="s">
        <v>420</v>
      </c>
      <c r="E95" s="143" t="s">
        <v>18</v>
      </c>
      <c r="F95" s="178">
        <v>25</v>
      </c>
      <c r="G95" s="178" t="s">
        <v>423</v>
      </c>
      <c r="H95" s="275">
        <v>25</v>
      </c>
      <c r="I95" s="348" t="s">
        <v>423</v>
      </c>
      <c r="J95" s="155">
        <v>0</v>
      </c>
      <c r="K95" s="147">
        <v>115.45</v>
      </c>
      <c r="L95" s="156">
        <v>422.64</v>
      </c>
      <c r="M95" s="156">
        <f t="shared" si="10"/>
        <v>538.09</v>
      </c>
      <c r="N95" s="179">
        <f>P9</f>
        <v>0.16121692831155232</v>
      </c>
      <c r="O95" s="315">
        <v>554.35</v>
      </c>
      <c r="P95" s="315">
        <f>O95*H95</f>
        <v>13858.75</v>
      </c>
      <c r="Q95" s="198"/>
      <c r="R95" s="198"/>
      <c r="S95" s="198"/>
      <c r="T95" s="198"/>
      <c r="U95" s="198"/>
      <c r="V95" s="198"/>
    </row>
    <row r="96" spans="1:22" ht="23.25" customHeight="1" x14ac:dyDescent="0.25">
      <c r="A96" s="207"/>
      <c r="B96" s="208"/>
      <c r="C96" s="208"/>
      <c r="D96" s="139"/>
      <c r="E96" s="143"/>
      <c r="F96" s="143"/>
      <c r="G96" s="143"/>
      <c r="H96" s="274"/>
      <c r="I96" s="274"/>
      <c r="J96" s="152"/>
      <c r="K96" s="141"/>
      <c r="L96" s="153"/>
      <c r="M96" s="153"/>
      <c r="N96" s="150"/>
      <c r="O96" s="290" t="s">
        <v>146</v>
      </c>
      <c r="P96" s="290">
        <f>P93+P94+P95</f>
        <v>127597.8316</v>
      </c>
      <c r="Q96" s="198"/>
      <c r="R96" s="198"/>
      <c r="S96" s="198"/>
      <c r="T96" s="198"/>
      <c r="U96" s="198"/>
      <c r="V96" s="198"/>
    </row>
    <row r="97" spans="1:22" ht="23.25" customHeight="1" x14ac:dyDescent="0.25">
      <c r="A97" s="229">
        <v>7</v>
      </c>
      <c r="B97" s="332"/>
      <c r="C97" s="230" t="s">
        <v>426</v>
      </c>
      <c r="D97" s="549" t="s">
        <v>369</v>
      </c>
      <c r="E97" s="549"/>
      <c r="F97" s="231"/>
      <c r="G97" s="231"/>
      <c r="H97" s="322"/>
      <c r="I97" s="322"/>
      <c r="J97" s="233"/>
      <c r="K97" s="234"/>
      <c r="L97" s="235"/>
      <c r="M97" s="235"/>
      <c r="N97" s="236"/>
      <c r="O97" s="237"/>
      <c r="P97" s="237"/>
      <c r="Q97" s="198"/>
      <c r="R97" s="198"/>
      <c r="S97" s="198"/>
      <c r="T97" s="198"/>
      <c r="U97" s="198"/>
      <c r="V97" s="198"/>
    </row>
    <row r="98" spans="1:22" ht="29.25" customHeight="1" x14ac:dyDescent="0.25">
      <c r="A98" s="191" t="s">
        <v>124</v>
      </c>
      <c r="B98" s="373">
        <v>894280</v>
      </c>
      <c r="C98" s="310" t="s">
        <v>375</v>
      </c>
      <c r="D98" s="314" t="s">
        <v>363</v>
      </c>
      <c r="E98" s="143" t="s">
        <v>18</v>
      </c>
      <c r="F98" s="143"/>
      <c r="G98" s="143"/>
      <c r="H98" s="274">
        <v>1</v>
      </c>
      <c r="I98" s="274"/>
      <c r="J98" s="140"/>
      <c r="K98" s="141"/>
      <c r="L98" s="142"/>
      <c r="M98" s="142">
        <v>1352817.9199999997</v>
      </c>
      <c r="N98" s="151"/>
      <c r="O98" s="142">
        <v>1610665.0099999998</v>
      </c>
      <c r="P98" s="142">
        <v>1610665.0099999998</v>
      </c>
      <c r="Q98" s="198"/>
      <c r="R98" s="198"/>
      <c r="S98" s="198"/>
      <c r="T98" s="198"/>
      <c r="U98" s="198"/>
      <c r="V98" s="198"/>
    </row>
    <row r="99" spans="1:22" ht="24.75" customHeight="1" x14ac:dyDescent="0.25">
      <c r="A99" s="207"/>
      <c r="B99" s="208"/>
      <c r="C99" s="208"/>
      <c r="D99" s="139"/>
      <c r="E99" s="143"/>
      <c r="F99" s="143"/>
      <c r="G99" s="143"/>
      <c r="H99" s="274"/>
      <c r="I99" s="274"/>
      <c r="J99" s="152"/>
      <c r="K99" s="141"/>
      <c r="L99" s="153"/>
      <c r="M99" s="153"/>
      <c r="N99" s="150"/>
      <c r="O99" s="290" t="s">
        <v>146</v>
      </c>
      <c r="P99" s="289">
        <v>1610665.0099999998</v>
      </c>
      <c r="Q99" s="198"/>
      <c r="R99" s="198"/>
      <c r="S99" s="198"/>
      <c r="T99" s="198"/>
      <c r="U99" s="198"/>
      <c r="V99" s="198"/>
    </row>
    <row r="100" spans="1:22" ht="23.25" customHeight="1" x14ac:dyDescent="0.25">
      <c r="A100" s="323">
        <v>8</v>
      </c>
      <c r="B100" s="324"/>
      <c r="C100" s="230" t="s">
        <v>427</v>
      </c>
      <c r="D100" s="550" t="s">
        <v>370</v>
      </c>
      <c r="E100" s="550"/>
      <c r="F100" s="325"/>
      <c r="G100" s="325"/>
      <c r="H100" s="326"/>
      <c r="I100" s="326"/>
      <c r="J100" s="327"/>
      <c r="K100" s="328"/>
      <c r="L100" s="329"/>
      <c r="M100" s="329"/>
      <c r="N100" s="330"/>
      <c r="O100" s="331"/>
      <c r="P100" s="331"/>
      <c r="Q100" s="198"/>
      <c r="R100" s="198"/>
      <c r="S100" s="198"/>
      <c r="T100" s="198"/>
      <c r="U100" s="198"/>
      <c r="V100" s="198"/>
    </row>
    <row r="101" spans="1:22" ht="29.25" customHeight="1" x14ac:dyDescent="0.25">
      <c r="A101" s="249" t="s">
        <v>134</v>
      </c>
      <c r="B101" s="386">
        <v>892479</v>
      </c>
      <c r="C101" s="401" t="s">
        <v>375</v>
      </c>
      <c r="D101" s="402" t="s">
        <v>364</v>
      </c>
      <c r="E101" s="403" t="s">
        <v>18</v>
      </c>
      <c r="F101" s="178"/>
      <c r="G101" s="178"/>
      <c r="H101" s="275">
        <v>1</v>
      </c>
      <c r="I101" s="275"/>
      <c r="J101" s="155"/>
      <c r="K101" s="147"/>
      <c r="L101" s="156"/>
      <c r="M101" s="156">
        <v>80180.549999999988</v>
      </c>
      <c r="N101" s="179"/>
      <c r="O101" s="315">
        <v>95462.959999999992</v>
      </c>
      <c r="P101" s="315">
        <v>95462.959999999992</v>
      </c>
      <c r="Q101" s="198"/>
      <c r="R101" s="198"/>
      <c r="S101" s="198"/>
      <c r="T101" s="198"/>
      <c r="U101" s="198"/>
      <c r="V101" s="198"/>
    </row>
    <row r="102" spans="1:22" ht="29.25" customHeight="1" x14ac:dyDescent="0.25">
      <c r="A102" s="207"/>
      <c r="B102" s="208"/>
      <c r="C102" s="208"/>
      <c r="D102" s="139"/>
      <c r="E102" s="143"/>
      <c r="F102" s="143"/>
      <c r="G102" s="143"/>
      <c r="H102" s="274"/>
      <c r="I102" s="274"/>
      <c r="J102" s="152"/>
      <c r="K102" s="141"/>
      <c r="L102" s="153"/>
      <c r="M102" s="153"/>
      <c r="N102" s="150"/>
      <c r="O102" s="290" t="s">
        <v>146</v>
      </c>
      <c r="P102" s="290">
        <v>95462.959999999992</v>
      </c>
      <c r="Q102" s="198"/>
      <c r="R102" s="198"/>
      <c r="S102" s="198"/>
      <c r="T102" s="198"/>
      <c r="U102" s="198"/>
      <c r="V102" s="198"/>
    </row>
    <row r="103" spans="1:22" ht="23.25" customHeight="1" x14ac:dyDescent="0.25">
      <c r="A103" s="229">
        <v>9</v>
      </c>
      <c r="B103" s="230"/>
      <c r="C103" s="230" t="s">
        <v>428</v>
      </c>
      <c r="D103" s="550" t="s">
        <v>371</v>
      </c>
      <c r="E103" s="550"/>
      <c r="F103" s="231"/>
      <c r="G103" s="231"/>
      <c r="H103" s="322"/>
      <c r="I103" s="322"/>
      <c r="J103" s="233"/>
      <c r="K103" s="234"/>
      <c r="L103" s="235"/>
      <c r="M103" s="235"/>
      <c r="N103" s="236"/>
      <c r="O103" s="237"/>
      <c r="P103" s="237"/>
      <c r="Q103" s="198"/>
      <c r="R103" s="198"/>
      <c r="S103" s="198"/>
      <c r="T103" s="198"/>
      <c r="U103" s="198"/>
      <c r="V103" s="198"/>
    </row>
    <row r="104" spans="1:22" ht="29.25" customHeight="1" x14ac:dyDescent="0.25">
      <c r="A104" s="207" t="s">
        <v>123</v>
      </c>
      <c r="B104" s="374">
        <v>990550</v>
      </c>
      <c r="C104" s="374" t="s">
        <v>375</v>
      </c>
      <c r="D104" s="321" t="s">
        <v>365</v>
      </c>
      <c r="E104" s="312" t="s">
        <v>360</v>
      </c>
      <c r="F104" s="313"/>
      <c r="G104" s="143"/>
      <c r="H104" s="274">
        <v>1</v>
      </c>
      <c r="I104" s="274"/>
      <c r="J104" s="152"/>
      <c r="K104" s="141"/>
      <c r="L104" s="153"/>
      <c r="M104" s="153">
        <v>285558.62458333338</v>
      </c>
      <c r="N104" s="150">
        <v>0.19062241705175142</v>
      </c>
      <c r="O104" s="142">
        <v>188775.04000000001</v>
      </c>
      <c r="P104" s="405">
        <f>O104</f>
        <v>188775.04000000001</v>
      </c>
      <c r="Q104" s="198"/>
      <c r="R104" s="198"/>
      <c r="S104" s="198"/>
      <c r="T104" s="198"/>
      <c r="U104" s="198"/>
      <c r="V104" s="198"/>
    </row>
    <row r="105" spans="1:22" ht="29.25" customHeight="1" x14ac:dyDescent="0.25">
      <c r="A105" s="207"/>
      <c r="B105" s="208"/>
      <c r="C105" s="411"/>
      <c r="D105" s="321"/>
      <c r="E105" s="312"/>
      <c r="F105" s="313"/>
      <c r="G105" s="143"/>
      <c r="H105" s="274"/>
      <c r="I105" s="274"/>
      <c r="J105" s="152"/>
      <c r="K105" s="141"/>
      <c r="L105" s="153"/>
      <c r="M105" s="153"/>
      <c r="N105" s="150"/>
      <c r="O105" s="290" t="s">
        <v>146</v>
      </c>
      <c r="P105" s="412">
        <f>P104</f>
        <v>188775.04000000001</v>
      </c>
      <c r="Q105" s="198"/>
      <c r="R105" s="198"/>
      <c r="S105" s="198"/>
      <c r="T105" s="198"/>
      <c r="U105" s="198"/>
      <c r="V105" s="198"/>
    </row>
    <row r="106" spans="1:22" ht="29.25" customHeight="1" x14ac:dyDescent="0.25">
      <c r="A106" s="229">
        <v>10</v>
      </c>
      <c r="B106" s="134" t="s">
        <v>21</v>
      </c>
      <c r="C106" s="134" t="s">
        <v>429</v>
      </c>
      <c r="D106" s="291" t="s">
        <v>333</v>
      </c>
      <c r="E106" s="134"/>
      <c r="F106" s="134"/>
      <c r="G106" s="134"/>
      <c r="H106" s="136"/>
      <c r="I106" s="136"/>
      <c r="J106" s="134"/>
      <c r="K106" s="137"/>
      <c r="L106" s="137"/>
      <c r="M106" s="137"/>
      <c r="N106" s="137"/>
      <c r="O106" s="137"/>
      <c r="P106" s="137"/>
      <c r="Q106" s="198"/>
      <c r="R106" s="198"/>
      <c r="S106" s="198"/>
      <c r="T106" s="198"/>
      <c r="U106" s="198"/>
      <c r="V106" s="198"/>
    </row>
    <row r="107" spans="1:22" ht="26.25" customHeight="1" x14ac:dyDescent="0.25">
      <c r="A107" s="207" t="s">
        <v>334</v>
      </c>
      <c r="B107" s="309">
        <v>890190</v>
      </c>
      <c r="C107" s="310" t="s">
        <v>430</v>
      </c>
      <c r="D107" s="209" t="s">
        <v>315</v>
      </c>
      <c r="E107" s="143" t="s">
        <v>18</v>
      </c>
      <c r="F107" s="143"/>
      <c r="G107" s="143"/>
      <c r="H107" s="274">
        <v>1</v>
      </c>
      <c r="I107" s="274" t="s">
        <v>431</v>
      </c>
      <c r="J107" s="140"/>
      <c r="K107" s="141"/>
      <c r="L107" s="142"/>
      <c r="M107" s="142">
        <v>1471.59</v>
      </c>
      <c r="N107" s="151">
        <v>0.16120000000000001</v>
      </c>
      <c r="O107" s="195">
        <v>1385.23</v>
      </c>
      <c r="P107" s="333">
        <f>O107</f>
        <v>1385.23</v>
      </c>
      <c r="Q107" s="198"/>
      <c r="R107" s="198"/>
      <c r="S107" s="198"/>
      <c r="T107" s="198"/>
      <c r="U107" s="198"/>
      <c r="V107" s="198"/>
    </row>
    <row r="108" spans="1:22" s="238" customFormat="1" ht="17.25" hidden="1" customHeight="1" thickBot="1" x14ac:dyDescent="0.25">
      <c r="A108" s="207" t="s">
        <v>81</v>
      </c>
      <c r="B108" s="197"/>
      <c r="C108" s="197"/>
      <c r="D108" s="375"/>
      <c r="E108" s="143" t="s">
        <v>312</v>
      </c>
      <c r="F108" s="143"/>
      <c r="G108" s="143"/>
      <c r="H108" s="171"/>
      <c r="I108" s="171"/>
      <c r="J108" s="149"/>
      <c r="K108" s="141">
        <v>130.56</v>
      </c>
      <c r="L108" s="142">
        <v>105.4</v>
      </c>
      <c r="M108" s="142">
        <f>J108+K108+L108</f>
        <v>235.96</v>
      </c>
      <c r="N108" s="151" t="str">
        <f>O99</f>
        <v>TOTAL GRUPO</v>
      </c>
      <c r="O108" s="236"/>
      <c r="P108" s="237"/>
      <c r="Q108" s="198"/>
      <c r="R108" s="198"/>
      <c r="S108" s="198"/>
      <c r="T108" s="198"/>
      <c r="U108" s="198"/>
      <c r="V108" s="198"/>
    </row>
    <row r="109" spans="1:22" ht="42.75" hidden="1" customHeight="1" thickBot="1" x14ac:dyDescent="0.3">
      <c r="A109" s="207" t="s">
        <v>82</v>
      </c>
      <c r="B109" s="138"/>
      <c r="C109" s="138"/>
      <c r="D109" s="139"/>
      <c r="E109" s="143" t="s">
        <v>312</v>
      </c>
      <c r="F109" s="143"/>
      <c r="G109" s="143"/>
      <c r="H109" s="171"/>
      <c r="I109" s="171"/>
      <c r="J109" s="140"/>
      <c r="K109" s="141">
        <v>29.74</v>
      </c>
      <c r="L109" s="142">
        <v>216.7</v>
      </c>
      <c r="M109" s="142">
        <f>J109+K109+L109</f>
        <v>246.44</v>
      </c>
      <c r="N109" s="151" t="str">
        <f>O99</f>
        <v>TOTAL GRUPO</v>
      </c>
      <c r="O109" s="142"/>
      <c r="P109" s="142"/>
      <c r="Q109" s="198"/>
      <c r="R109" s="198"/>
      <c r="S109" s="198"/>
      <c r="T109" s="198"/>
      <c r="U109" s="198"/>
      <c r="V109" s="198"/>
    </row>
    <row r="110" spans="1:22" ht="29.25" hidden="1" customHeight="1" thickBot="1" x14ac:dyDescent="0.3">
      <c r="A110" s="207" t="s">
        <v>80</v>
      </c>
      <c r="B110" s="309">
        <v>890190</v>
      </c>
      <c r="C110" s="309"/>
      <c r="D110" s="209" t="s">
        <v>315</v>
      </c>
      <c r="E110" s="143" t="s">
        <v>18</v>
      </c>
      <c r="F110" s="143"/>
      <c r="G110" s="143"/>
      <c r="H110" s="274">
        <v>1</v>
      </c>
      <c r="I110" s="274"/>
      <c r="J110" s="140"/>
      <c r="K110" s="141"/>
      <c r="L110" s="142"/>
      <c r="M110" s="142">
        <v>1471.59</v>
      </c>
      <c r="N110" s="151">
        <f>P99</f>
        <v>1610665.0099999998</v>
      </c>
      <c r="O110" s="142">
        <f t="shared" ref="O110:O118" si="11">(M110+J110)*(1+N110)</f>
        <v>2370239993.6558995</v>
      </c>
      <c r="P110" s="142">
        <f>O110*H110</f>
        <v>2370239993.6558995</v>
      </c>
      <c r="Q110" s="198"/>
      <c r="R110" s="198"/>
      <c r="S110" s="198"/>
      <c r="T110" s="198"/>
      <c r="U110" s="198"/>
      <c r="V110" s="198"/>
    </row>
    <row r="111" spans="1:22" ht="29.25" hidden="1" customHeight="1" thickBot="1" x14ac:dyDescent="0.3">
      <c r="A111" s="207" t="s">
        <v>335</v>
      </c>
      <c r="B111" s="208" t="s">
        <v>323</v>
      </c>
      <c r="C111" s="208"/>
      <c r="D111" s="139" t="s">
        <v>324</v>
      </c>
      <c r="E111" s="143" t="s">
        <v>316</v>
      </c>
      <c r="F111" s="143"/>
      <c r="G111" s="143"/>
      <c r="H111" s="274"/>
      <c r="I111" s="274"/>
      <c r="J111" s="152">
        <v>0</v>
      </c>
      <c r="K111" s="141">
        <v>138.03</v>
      </c>
      <c r="L111" s="153">
        <v>15.34</v>
      </c>
      <c r="M111" s="153">
        <f t="shared" si="10"/>
        <v>153.37</v>
      </c>
      <c r="N111" s="150">
        <v>0.22</v>
      </c>
      <c r="O111" s="142">
        <f t="shared" si="11"/>
        <v>187.1114</v>
      </c>
      <c r="P111" s="142">
        <f t="shared" ref="P111:P118" si="12">O111*H111</f>
        <v>0</v>
      </c>
    </row>
    <row r="112" spans="1:22" ht="29.25" hidden="1" customHeight="1" thickBot="1" x14ac:dyDescent="0.3">
      <c r="A112" s="207" t="s">
        <v>336</v>
      </c>
      <c r="B112" s="208" t="s">
        <v>323</v>
      </c>
      <c r="C112" s="208"/>
      <c r="D112" s="139" t="s">
        <v>325</v>
      </c>
      <c r="E112" s="143" t="s">
        <v>316</v>
      </c>
      <c r="F112" s="143"/>
      <c r="G112" s="143"/>
      <c r="H112" s="274"/>
      <c r="I112" s="274"/>
      <c r="J112" s="152">
        <v>0</v>
      </c>
      <c r="K112" s="141">
        <v>89.53</v>
      </c>
      <c r="L112" s="153">
        <v>22.44</v>
      </c>
      <c r="M112" s="153">
        <f t="shared" si="10"/>
        <v>111.97</v>
      </c>
      <c r="N112" s="150">
        <v>0.22</v>
      </c>
      <c r="O112" s="142">
        <f t="shared" si="11"/>
        <v>136.60339999999999</v>
      </c>
      <c r="P112" s="142">
        <f t="shared" si="12"/>
        <v>0</v>
      </c>
    </row>
    <row r="113" spans="1:16" ht="29.25" hidden="1" customHeight="1" thickBot="1" x14ac:dyDescent="0.3">
      <c r="A113" s="207" t="s">
        <v>337</v>
      </c>
      <c r="B113" s="208" t="s">
        <v>320</v>
      </c>
      <c r="C113" s="208"/>
      <c r="D113" s="139" t="s">
        <v>326</v>
      </c>
      <c r="E113" s="143" t="s">
        <v>316</v>
      </c>
      <c r="F113" s="143"/>
      <c r="G113" s="143"/>
      <c r="H113" s="274"/>
      <c r="I113" s="274"/>
      <c r="J113" s="152">
        <v>0</v>
      </c>
      <c r="K113" s="141">
        <v>169.05</v>
      </c>
      <c r="L113" s="153">
        <v>18.78</v>
      </c>
      <c r="M113" s="153">
        <f t="shared" si="10"/>
        <v>187.83</v>
      </c>
      <c r="N113" s="150">
        <v>0.22</v>
      </c>
      <c r="O113" s="142">
        <f t="shared" si="11"/>
        <v>229.15260000000001</v>
      </c>
      <c r="P113" s="142">
        <f t="shared" si="12"/>
        <v>0</v>
      </c>
    </row>
    <row r="114" spans="1:16" ht="21" hidden="1" customHeight="1" x14ac:dyDescent="0.25">
      <c r="A114" s="207" t="s">
        <v>338</v>
      </c>
      <c r="B114" s="208" t="s">
        <v>322</v>
      </c>
      <c r="C114" s="208"/>
      <c r="D114" s="139" t="s">
        <v>327</v>
      </c>
      <c r="E114" s="143" t="s">
        <v>316</v>
      </c>
      <c r="F114" s="143"/>
      <c r="G114" s="143"/>
      <c r="H114" s="274"/>
      <c r="I114" s="274"/>
      <c r="J114" s="152">
        <v>0</v>
      </c>
      <c r="K114" s="141">
        <v>115.06</v>
      </c>
      <c r="L114" s="153">
        <v>28.91</v>
      </c>
      <c r="M114" s="153">
        <f t="shared" si="10"/>
        <v>143.97</v>
      </c>
      <c r="N114" s="150">
        <v>0.22</v>
      </c>
      <c r="O114" s="142">
        <f t="shared" si="11"/>
        <v>175.64339999999999</v>
      </c>
      <c r="P114" s="142">
        <f t="shared" si="12"/>
        <v>0</v>
      </c>
    </row>
    <row r="115" spans="1:16" ht="30" hidden="1" customHeight="1" x14ac:dyDescent="0.25">
      <c r="A115" s="207" t="s">
        <v>339</v>
      </c>
      <c r="B115" s="208" t="s">
        <v>320</v>
      </c>
      <c r="C115" s="208"/>
      <c r="D115" s="139" t="s">
        <v>328</v>
      </c>
      <c r="E115" s="143" t="s">
        <v>316</v>
      </c>
      <c r="F115" s="143"/>
      <c r="G115" s="143"/>
      <c r="H115" s="274"/>
      <c r="I115" s="274"/>
      <c r="J115" s="152">
        <v>0</v>
      </c>
      <c r="K115" s="141">
        <v>46.3</v>
      </c>
      <c r="L115" s="153">
        <v>5.15</v>
      </c>
      <c r="M115" s="153">
        <f t="shared" si="10"/>
        <v>51.449999999999996</v>
      </c>
      <c r="N115" s="150">
        <v>0.22</v>
      </c>
      <c r="O115" s="142">
        <f t="shared" si="11"/>
        <v>62.768999999999991</v>
      </c>
      <c r="P115" s="142">
        <f t="shared" si="12"/>
        <v>0</v>
      </c>
    </row>
    <row r="116" spans="1:16" ht="45" hidden="1" customHeight="1" x14ac:dyDescent="0.25">
      <c r="A116" s="207" t="s">
        <v>340</v>
      </c>
      <c r="B116" s="208" t="s">
        <v>322</v>
      </c>
      <c r="C116" s="208"/>
      <c r="D116" s="139" t="s">
        <v>329</v>
      </c>
      <c r="E116" s="143" t="s">
        <v>316</v>
      </c>
      <c r="F116" s="143"/>
      <c r="G116" s="143"/>
      <c r="H116" s="274"/>
      <c r="I116" s="274"/>
      <c r="J116" s="152">
        <v>0</v>
      </c>
      <c r="K116" s="141">
        <v>94.14</v>
      </c>
      <c r="L116" s="153">
        <v>10.46</v>
      </c>
      <c r="M116" s="153">
        <f t="shared" si="10"/>
        <v>104.6</v>
      </c>
      <c r="N116" s="150">
        <v>0.22</v>
      </c>
      <c r="O116" s="142">
        <f t="shared" si="11"/>
        <v>127.61199999999999</v>
      </c>
      <c r="P116" s="142">
        <f t="shared" si="12"/>
        <v>0</v>
      </c>
    </row>
    <row r="117" spans="1:16" ht="20.25" hidden="1" customHeight="1" x14ac:dyDescent="0.25">
      <c r="A117" s="207" t="s">
        <v>341</v>
      </c>
      <c r="B117" s="208" t="s">
        <v>322</v>
      </c>
      <c r="C117" s="208"/>
      <c r="D117" s="139" t="s">
        <v>330</v>
      </c>
      <c r="E117" s="143" t="s">
        <v>316</v>
      </c>
      <c r="F117" s="143"/>
      <c r="G117" s="143"/>
      <c r="H117" s="274"/>
      <c r="I117" s="274"/>
      <c r="J117" s="152">
        <v>0</v>
      </c>
      <c r="K117" s="141">
        <v>5787.76</v>
      </c>
      <c r="L117" s="153">
        <v>643.08000000000004</v>
      </c>
      <c r="M117" s="153">
        <f t="shared" si="10"/>
        <v>6430.84</v>
      </c>
      <c r="N117" s="150">
        <v>0.22</v>
      </c>
      <c r="O117" s="142">
        <f t="shared" si="11"/>
        <v>7845.6247999999996</v>
      </c>
      <c r="P117" s="142">
        <f t="shared" si="12"/>
        <v>0</v>
      </c>
    </row>
    <row r="118" spans="1:16" ht="20.25" hidden="1" customHeight="1" x14ac:dyDescent="0.25">
      <c r="A118" s="207" t="s">
        <v>342</v>
      </c>
      <c r="B118" s="208" t="s">
        <v>322</v>
      </c>
      <c r="C118" s="208"/>
      <c r="D118" s="139" t="s">
        <v>331</v>
      </c>
      <c r="E118" s="143" t="s">
        <v>321</v>
      </c>
      <c r="F118" s="143"/>
      <c r="G118" s="143"/>
      <c r="H118" s="274"/>
      <c r="I118" s="274"/>
      <c r="J118" s="152">
        <v>0</v>
      </c>
      <c r="K118" s="141">
        <v>380.48</v>
      </c>
      <c r="L118" s="153">
        <v>1471.59</v>
      </c>
      <c r="M118" s="153">
        <f t="shared" si="10"/>
        <v>1852.07</v>
      </c>
      <c r="N118" s="150">
        <v>0.22</v>
      </c>
      <c r="O118" s="142">
        <f t="shared" si="11"/>
        <v>2259.5254</v>
      </c>
      <c r="P118" s="142">
        <f t="shared" si="12"/>
        <v>0</v>
      </c>
    </row>
    <row r="119" spans="1:16" ht="24.75" hidden="1" customHeight="1" x14ac:dyDescent="0.25">
      <c r="A119" s="207"/>
      <c r="B119" s="376" t="s">
        <v>21</v>
      </c>
      <c r="C119" s="376"/>
      <c r="D119" s="279"/>
      <c r="E119" s="281"/>
      <c r="F119" s="281"/>
      <c r="G119" s="281"/>
      <c r="H119" s="282"/>
      <c r="I119" s="282"/>
      <c r="J119" s="281"/>
      <c r="K119" s="283"/>
      <c r="L119" s="211"/>
      <c r="M119" s="284"/>
      <c r="N119" s="284"/>
      <c r="O119" s="406"/>
      <c r="P119" s="407"/>
    </row>
    <row r="120" spans="1:16" ht="26.25" customHeight="1" x14ac:dyDescent="0.25">
      <c r="A120" s="207"/>
      <c r="B120" s="246"/>
      <c r="C120" s="246"/>
      <c r="D120" s="279"/>
      <c r="E120" s="281"/>
      <c r="F120" s="281"/>
      <c r="G120" s="281"/>
      <c r="H120" s="279"/>
      <c r="I120" s="279"/>
      <c r="J120" s="281"/>
      <c r="K120" s="142"/>
      <c r="L120" s="142"/>
      <c r="M120" s="284"/>
      <c r="N120" s="284"/>
      <c r="O120" s="290" t="s">
        <v>146</v>
      </c>
      <c r="P120" s="413">
        <f>P107</f>
        <v>1385.23</v>
      </c>
    </row>
    <row r="121" spans="1:16" ht="37.5" customHeight="1" x14ac:dyDescent="0.25">
      <c r="A121" s="359"/>
      <c r="B121" s="408"/>
      <c r="C121" s="408"/>
      <c r="D121" s="409" t="s">
        <v>19</v>
      </c>
      <c r="E121" s="408"/>
      <c r="F121" s="408"/>
      <c r="G121" s="408"/>
      <c r="H121" s="409"/>
      <c r="I121" s="409"/>
      <c r="J121" s="408"/>
      <c r="K121" s="211"/>
      <c r="L121" s="284"/>
      <c r="M121" s="284"/>
      <c r="N121" s="284"/>
      <c r="O121" s="284"/>
      <c r="P121" s="410">
        <f>P23+P28+P40+P46+P88+P91+P96+P99+P102+P120+P105</f>
        <v>22059843.317714799</v>
      </c>
    </row>
    <row r="122" spans="1:16" ht="16.149999999999999" customHeight="1" thickBot="1" x14ac:dyDescent="0.3">
      <c r="A122" s="334"/>
      <c r="B122" s="335" t="s">
        <v>21</v>
      </c>
      <c r="C122" s="335"/>
      <c r="D122" s="336"/>
      <c r="E122" s="335"/>
      <c r="F122" s="335"/>
      <c r="G122" s="335"/>
      <c r="H122" s="336"/>
      <c r="I122" s="336"/>
      <c r="J122" s="335"/>
      <c r="K122" s="337"/>
      <c r="L122" s="159"/>
      <c r="M122" s="159"/>
      <c r="N122" s="159"/>
      <c r="O122" s="159"/>
      <c r="P122" s="404"/>
    </row>
    <row r="123" spans="1:16" ht="42.75" customHeight="1" thickBot="1" x14ac:dyDescent="0.3">
      <c r="A123" s="27"/>
      <c r="B123" s="28" t="s">
        <v>21</v>
      </c>
      <c r="C123" s="28"/>
      <c r="D123" s="24" t="s">
        <v>147</v>
      </c>
      <c r="E123" s="28"/>
      <c r="F123" s="28"/>
      <c r="G123" s="28"/>
      <c r="H123" s="24"/>
      <c r="I123" s="24"/>
      <c r="J123" s="28"/>
      <c r="K123" s="25"/>
      <c r="L123" s="176"/>
      <c r="M123" s="176"/>
      <c r="N123" s="176"/>
      <c r="O123" s="176"/>
      <c r="P123" s="26">
        <f>P121</f>
        <v>22059843.317714799</v>
      </c>
    </row>
    <row r="124" spans="1:16" ht="7.5" hidden="1" customHeight="1" thickBot="1" x14ac:dyDescent="0.3">
      <c r="A124" s="51"/>
      <c r="B124" s="52"/>
      <c r="C124" s="52"/>
      <c r="D124" s="53"/>
      <c r="E124" s="52"/>
      <c r="F124" s="52"/>
      <c r="G124" s="52"/>
      <c r="H124" s="53"/>
      <c r="I124" s="53"/>
      <c r="J124" s="52"/>
      <c r="K124" s="54"/>
      <c r="L124" s="54"/>
      <c r="M124" s="165"/>
      <c r="N124" s="165"/>
      <c r="O124" s="165"/>
      <c r="P124" s="166"/>
    </row>
  </sheetData>
  <sortState xmlns:xlrd2="http://schemas.microsoft.com/office/spreadsheetml/2017/richdata2" ref="A16:P20">
    <sortCondition ref="A16:A20"/>
  </sortState>
  <mergeCells count="8">
    <mergeCell ref="D97:E97"/>
    <mergeCell ref="D100:E100"/>
    <mergeCell ref="D103:E103"/>
    <mergeCell ref="A1:L1"/>
    <mergeCell ref="A2:L2"/>
    <mergeCell ref="A3:L3"/>
    <mergeCell ref="A4:L4"/>
    <mergeCell ref="A13:L13"/>
  </mergeCells>
  <phoneticPr fontId="6" type="noConversion"/>
  <pageMargins left="0.7" right="0.7" top="0.75" bottom="0.75" header="0.3" footer="0.3"/>
  <pageSetup paperSize="9" scale="43" firstPageNumber="0" fitToHeight="0" orientation="landscape" horizontalDpi="4294967294" verticalDpi="300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9348CC-D556-451B-88AE-26F0FB5670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RESUMO</vt:lpstr>
      <vt:lpstr>ORÇAMENTO CD</vt:lpstr>
      <vt:lpstr>BDI CD</vt:lpstr>
      <vt:lpstr>COMPOSIÇÕES CD</vt:lpstr>
      <vt:lpstr>BDI VILA RURAL</vt:lpstr>
      <vt:lpstr>ORÇAMENTO VILA RURAL</vt:lpstr>
      <vt:lpstr>'BDI VILA RURAL'!Print_Area</vt:lpstr>
      <vt:lpstr>'COMPOSIÇÕES CD'!Print_Area</vt:lpstr>
      <vt:lpstr>'ORÇAMENTO CD'!Print_Area</vt:lpstr>
      <vt:lpstr>'ORÇAMENTO VILA RURAL'!Print_Area</vt:lpstr>
      <vt:lpstr>RESUMO!Print_Area</vt:lpstr>
      <vt:lpstr>'COMPOSIÇÕES CD'!Print_Titles</vt:lpstr>
      <vt:lpstr>'ORÇAMENTO CD'!Print_Titles</vt:lpstr>
      <vt:lpstr>'ORÇAMENTO VILA RURAL'!Print_Titles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Letícia Santucci</dc:creator>
  <cp:lastModifiedBy>JHOW</cp:lastModifiedBy>
  <cp:lastPrinted>2026-06-01T13:49:08Z</cp:lastPrinted>
  <dcterms:created xsi:type="dcterms:W3CDTF">2023-04-13T00:22:42Z</dcterms:created>
  <dcterms:modified xsi:type="dcterms:W3CDTF">2026-06-01T16:24:52Z</dcterms:modified>
</cp:coreProperties>
</file>